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olucdenver-my.sharepoint.com/personal/claudia_staab-weijnitz_cuanschutz_edu/Documents/Documents/Manuscripts/P3H1_KO_collagen/2025_new/"/>
    </mc:Choice>
  </mc:AlternateContent>
  <xr:revisionPtr revIDLastSave="0" documentId="8_{F858405A-0056-4716-BB9A-975892695FE2}" xr6:coauthVersionLast="47" xr6:coauthVersionMax="47" xr10:uidLastSave="{00000000-0000-0000-0000-000000000000}"/>
  <bookViews>
    <workbookView xWindow="-96" yWindow="-96" windowWidth="20928" windowHeight="12432" xr2:uid="{95B86383-F16F-42A7-AD42-7ED71394D1EA}"/>
  </bookViews>
  <sheets>
    <sheet name="Table S1 - Legend" sheetId="1" r:id="rId1"/>
    <sheet name="(1) X sites in GPO (3-Hyp)" sheetId="2" r:id="rId2"/>
    <sheet name="(2) 4-Hyp sites " sheetId="4" r:id="rId3"/>
    <sheet name="(3) GPA GPS sites" sheetId="5" r:id="rId4"/>
    <sheet name="(4) K-OH sites" sheetId="6" r:id="rId5"/>
    <sheet name="(5) K microheterogeneity" sheetId="7"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8" i="4" l="1"/>
  <c r="J8" i="4"/>
  <c r="K6" i="4"/>
  <c r="J6" i="4"/>
  <c r="J22" i="2" l="1"/>
  <c r="K22" i="2"/>
  <c r="J23" i="2"/>
  <c r="K23" i="2"/>
  <c r="J24" i="2"/>
  <c r="K24" i="2"/>
  <c r="K71" i="4"/>
  <c r="J71" i="4"/>
  <c r="J21" i="2"/>
  <c r="K21" i="2"/>
  <c r="J12" i="5" l="1"/>
  <c r="K12" i="5"/>
  <c r="J13" i="5"/>
  <c r="K13" i="5"/>
  <c r="K25" i="6"/>
  <c r="J25" i="6"/>
  <c r="J85" i="4"/>
  <c r="K85" i="4"/>
  <c r="K84" i="4"/>
  <c r="J84" i="4"/>
  <c r="J23" i="6"/>
  <c r="K23" i="6"/>
  <c r="J82" i="4"/>
  <c r="K82" i="4"/>
  <c r="J81" i="4"/>
  <c r="K81" i="4"/>
  <c r="K80" i="4"/>
  <c r="J80" i="4"/>
  <c r="J27" i="2"/>
  <c r="K27" i="2"/>
  <c r="K26" i="2" l="1"/>
  <c r="J26" i="2"/>
  <c r="K78" i="4"/>
  <c r="J78" i="4"/>
  <c r="J22" i="6"/>
  <c r="K22" i="6"/>
  <c r="J25" i="2"/>
  <c r="K25" i="2"/>
  <c r="K76" i="4"/>
  <c r="J76" i="4"/>
  <c r="J20" i="2"/>
  <c r="K20" i="2"/>
  <c r="J10" i="5"/>
  <c r="K10" i="5"/>
  <c r="J11" i="5"/>
  <c r="K11" i="5"/>
  <c r="J9" i="5" l="1"/>
  <c r="K9" i="5"/>
  <c r="K69" i="4"/>
  <c r="J69" i="4"/>
  <c r="J19" i="2"/>
  <c r="K19" i="2"/>
  <c r="J18" i="2"/>
  <c r="K18" i="2"/>
  <c r="J8" i="5"/>
  <c r="K8" i="5"/>
  <c r="J66" i="4"/>
  <c r="K66" i="4"/>
  <c r="J21" i="6"/>
  <c r="K21" i="6"/>
  <c r="K65" i="4"/>
  <c r="J65" i="4"/>
  <c r="K20" i="6"/>
  <c r="J20" i="6"/>
  <c r="K17" i="2"/>
  <c r="J17" i="2"/>
  <c r="K7" i="5"/>
  <c r="J7" i="5"/>
  <c r="K61" i="4"/>
  <c r="J61" i="4"/>
  <c r="K57" i="4"/>
  <c r="J57" i="4"/>
  <c r="K27" i="7"/>
  <c r="J27" i="7"/>
  <c r="K26" i="7"/>
  <c r="J26" i="7"/>
  <c r="K25" i="7"/>
  <c r="J25" i="7"/>
  <c r="J19" i="6"/>
  <c r="K19" i="6"/>
  <c r="K18" i="6"/>
  <c r="J18" i="6"/>
  <c r="K54" i="4"/>
  <c r="J54" i="4"/>
  <c r="J16" i="2"/>
  <c r="K16" i="2"/>
  <c r="K52" i="4"/>
  <c r="J52" i="4"/>
  <c r="K51" i="4"/>
  <c r="J51" i="4"/>
  <c r="K50" i="4"/>
  <c r="J50" i="4"/>
  <c r="K15" i="2"/>
  <c r="J15" i="2"/>
  <c r="J6" i="5"/>
  <c r="K6" i="5"/>
  <c r="J15" i="6"/>
  <c r="K15" i="6"/>
  <c r="K14" i="2"/>
  <c r="J14" i="2"/>
  <c r="K13" i="2"/>
  <c r="J13" i="2"/>
  <c r="K12" i="2"/>
  <c r="J12" i="2"/>
  <c r="J11" i="2" l="1"/>
  <c r="K11" i="2"/>
  <c r="J10" i="2"/>
  <c r="K10" i="2"/>
  <c r="J9" i="2"/>
  <c r="K9" i="2"/>
  <c r="K39" i="4"/>
  <c r="J39" i="4"/>
  <c r="J21" i="7"/>
  <c r="K21" i="7"/>
  <c r="J24" i="7"/>
  <c r="K24" i="7"/>
  <c r="J23" i="7"/>
  <c r="K23" i="7"/>
  <c r="K22" i="7"/>
  <c r="J22" i="7"/>
  <c r="J14" i="6"/>
  <c r="K14" i="6"/>
  <c r="K37" i="4"/>
  <c r="J37" i="4"/>
  <c r="J8" i="2"/>
  <c r="K8" i="2"/>
  <c r="J13" i="6"/>
  <c r="K13" i="6"/>
  <c r="K17" i="7"/>
  <c r="J17" i="7"/>
  <c r="J20" i="7"/>
  <c r="K20" i="7"/>
  <c r="J19" i="7"/>
  <c r="K19" i="7"/>
  <c r="K18" i="7"/>
  <c r="J18" i="7"/>
  <c r="J12" i="6"/>
  <c r="K12" i="6"/>
  <c r="J7" i="2"/>
  <c r="K7" i="2"/>
  <c r="J6" i="2"/>
  <c r="K6" i="2"/>
  <c r="K32" i="4"/>
  <c r="J32" i="4"/>
  <c r="K13" i="7"/>
  <c r="J13" i="7"/>
  <c r="J16" i="7"/>
  <c r="K16" i="7"/>
  <c r="J15" i="7"/>
  <c r="K15" i="7"/>
  <c r="K14" i="7"/>
  <c r="J14" i="7"/>
  <c r="K11" i="6"/>
  <c r="J11" i="6"/>
  <c r="J30" i="4"/>
  <c r="K30" i="4"/>
  <c r="K29" i="4"/>
  <c r="J29" i="4"/>
  <c r="K5" i="2"/>
  <c r="J5" i="2"/>
  <c r="K25" i="4"/>
  <c r="J25" i="4"/>
  <c r="J10" i="6"/>
  <c r="K10" i="6"/>
  <c r="K10" i="7"/>
  <c r="J10" i="7"/>
  <c r="K12" i="7"/>
  <c r="J12" i="7"/>
  <c r="K11" i="7"/>
  <c r="J11" i="7"/>
  <c r="J9" i="6"/>
  <c r="K9" i="6"/>
  <c r="K21" i="4"/>
  <c r="J21" i="4"/>
  <c r="J8" i="6"/>
  <c r="K8" i="6"/>
  <c r="K18" i="4"/>
  <c r="J18" i="4"/>
  <c r="K16" i="4"/>
  <c r="J16" i="4"/>
  <c r="J7" i="6"/>
  <c r="K7" i="6"/>
  <c r="J4" i="2"/>
  <c r="K4" i="2"/>
  <c r="K14" i="4"/>
  <c r="J14" i="4"/>
  <c r="J3" i="2"/>
  <c r="K3" i="2"/>
  <c r="J6" i="6"/>
  <c r="K6" i="6"/>
  <c r="J4" i="5"/>
  <c r="K4" i="5"/>
  <c r="J5" i="5"/>
  <c r="K5" i="5"/>
  <c r="J3" i="5"/>
  <c r="K3" i="5"/>
  <c r="J5" i="6"/>
  <c r="K5" i="6"/>
  <c r="K9" i="4"/>
  <c r="J9" i="4"/>
  <c r="J4" i="6"/>
  <c r="K4" i="6"/>
  <c r="K2" i="2"/>
  <c r="J2" i="2"/>
  <c r="J4" i="4" l="1"/>
  <c r="K4" i="4"/>
  <c r="J3" i="4"/>
  <c r="K3" i="4"/>
  <c r="K6" i="7"/>
  <c r="J6" i="7"/>
  <c r="K9" i="7"/>
  <c r="J9" i="7"/>
  <c r="K8" i="7"/>
  <c r="J8" i="7"/>
  <c r="K7" i="7"/>
  <c r="J7" i="7"/>
  <c r="J3" i="6"/>
  <c r="K3" i="6"/>
  <c r="K2" i="5"/>
  <c r="J2" i="5"/>
  <c r="D2" i="7" l="1"/>
  <c r="E2" i="7"/>
  <c r="F2" i="7"/>
  <c r="G2" i="7"/>
  <c r="H2" i="7"/>
  <c r="C2" i="7"/>
  <c r="J2" i="7" s="1"/>
  <c r="K4" i="7"/>
  <c r="K5" i="7"/>
  <c r="J4" i="7"/>
  <c r="J5" i="7"/>
  <c r="K3" i="7"/>
  <c r="J3" i="7"/>
  <c r="K2" i="6"/>
  <c r="J2" i="6"/>
  <c r="K2" i="4"/>
  <c r="J2" i="4"/>
  <c r="K2" i="7" l="1"/>
</calcChain>
</file>

<file path=xl/sharedStrings.xml><?xml version="1.0" encoding="utf-8"?>
<sst xmlns="http://schemas.openxmlformats.org/spreadsheetml/2006/main" count="2554" uniqueCount="880">
  <si>
    <t>Sheet</t>
  </si>
  <si>
    <t>Title</t>
  </si>
  <si>
    <t>Description</t>
  </si>
  <si>
    <t>K-OH sites</t>
  </si>
  <si>
    <t>K microheterogeneity</t>
  </si>
  <si>
    <t>Lysine modification microheterogeneity for lysines detected in hydroxylated and glycosylated forms.</t>
  </si>
  <si>
    <t>Figure in manuscript</t>
  </si>
  <si>
    <t>X sites in GPO (3-Hyp)</t>
  </si>
  <si>
    <t>4-Hyp sites</t>
  </si>
  <si>
    <t>GPA GPS sites</t>
  </si>
  <si>
    <t>P3H1 KO1</t>
  </si>
  <si>
    <t>P3H1 KO2</t>
  </si>
  <si>
    <t>P3H1 KO3</t>
  </si>
  <si>
    <t>P3H1 WT1</t>
  </si>
  <si>
    <t>P3H1 WT2</t>
  </si>
  <si>
    <t>P3H1 WT3</t>
  </si>
  <si>
    <t>P167</t>
  </si>
  <si>
    <t>mean (KO)</t>
  </si>
  <si>
    <t>mean (WT)</t>
  </si>
  <si>
    <t>Peptides included in analysis</t>
  </si>
  <si>
    <t>726.8668++</t>
  </si>
  <si>
    <t>734.8643++</t>
  </si>
  <si>
    <t>K266</t>
  </si>
  <si>
    <t>426.2165++</t>
  </si>
  <si>
    <t>434.2140++</t>
  </si>
  <si>
    <t>801.3995++</t>
  </si>
  <si>
    <t>534.6021+++</t>
  </si>
  <si>
    <t>809.3970++</t>
  </si>
  <si>
    <t>539.9338+++</t>
  </si>
  <si>
    <t>890.4234++</t>
  </si>
  <si>
    <t>593.9514+++</t>
  </si>
  <si>
    <t>971.4498++</t>
  </si>
  <si>
    <t>647.9690+++</t>
  </si>
  <si>
    <t>817.3945++</t>
  </si>
  <si>
    <t>545.2654+++</t>
  </si>
  <si>
    <t>K266 (OH)</t>
  </si>
  <si>
    <t>K266 (GalGlu)</t>
  </si>
  <si>
    <t>K.SAGVSVPGPMGPSGPR.G [161, 176]</t>
  </si>
  <si>
    <t>R.GFSGLDGAK.G [258, 266]</t>
  </si>
  <si>
    <t>R.GFSGLDGAKGDAGPAGPK.G [258, 275] (missed 1)</t>
  </si>
  <si>
    <r>
      <t>R.GFSGLDGA</t>
    </r>
    <r>
      <rPr>
        <b/>
        <u/>
        <sz val="11"/>
        <color theme="1"/>
        <rFont val="Calibri"/>
        <family val="2"/>
      </rPr>
      <t>K</t>
    </r>
    <r>
      <rPr>
        <sz val="11"/>
        <color theme="1"/>
        <rFont val="Calibri"/>
        <family val="2"/>
      </rPr>
      <t>.G [258, 266]</t>
    </r>
  </si>
  <si>
    <r>
      <t>R.GFSGLDGA</t>
    </r>
    <r>
      <rPr>
        <b/>
        <u/>
        <sz val="11"/>
        <color theme="1"/>
        <rFont val="Calibri"/>
        <family val="2"/>
      </rPr>
      <t>K</t>
    </r>
    <r>
      <rPr>
        <sz val="11"/>
        <color theme="1"/>
        <rFont val="Calibri"/>
        <family val="2"/>
      </rPr>
      <t>GDAGPAGPK.G [258, 275] (missed 1)</t>
    </r>
  </si>
  <si>
    <r>
      <t>R.GFSGLDGA</t>
    </r>
    <r>
      <rPr>
        <b/>
        <u/>
        <sz val="11"/>
        <color theme="1"/>
        <rFont val="Calibri"/>
        <family val="2"/>
      </rPr>
      <t>K(Gal)</t>
    </r>
    <r>
      <rPr>
        <sz val="11"/>
        <color theme="1"/>
        <rFont val="Calibri"/>
        <family val="2"/>
      </rPr>
      <t>GDAGPAGPK.G [258, 275] (missed 1)</t>
    </r>
  </si>
  <si>
    <r>
      <t>R.GFSGLDGAK</t>
    </r>
    <r>
      <rPr>
        <b/>
        <u/>
        <sz val="11"/>
        <color theme="1"/>
        <rFont val="Calibri"/>
        <family val="2"/>
      </rPr>
      <t>(GalGlu)</t>
    </r>
    <r>
      <rPr>
        <sz val="11"/>
        <color theme="1"/>
        <rFont val="Calibri"/>
        <family val="2"/>
      </rPr>
      <t>GDAGPAGPK.G [258, 275] (missed 1)</t>
    </r>
  </si>
  <si>
    <r>
      <t>R.GFSGLDGA</t>
    </r>
    <r>
      <rPr>
        <b/>
        <u/>
        <sz val="11"/>
        <color theme="1"/>
        <rFont val="Calibri"/>
        <family val="2"/>
      </rPr>
      <t>K</t>
    </r>
    <r>
      <rPr>
        <sz val="11"/>
        <color theme="1"/>
        <rFont val="Calibri"/>
        <family val="2"/>
      </rPr>
      <t>GDAG</t>
    </r>
    <r>
      <rPr>
        <b/>
        <u/>
        <sz val="11"/>
        <color theme="1"/>
        <rFont val="Calibri"/>
        <family val="2"/>
      </rPr>
      <t>P</t>
    </r>
    <r>
      <rPr>
        <sz val="11"/>
        <color theme="1"/>
        <rFont val="Calibri"/>
        <family val="2"/>
      </rPr>
      <t>AGPK.G [258, 275] (missed 1)</t>
    </r>
  </si>
  <si>
    <t>mass-charge</t>
  </si>
  <si>
    <t xml:space="preserve">593.9514+++ </t>
  </si>
  <si>
    <t xml:space="preserve">971.4498++ </t>
  </si>
  <si>
    <t xml:space="preserve">647.9690+++ </t>
  </si>
  <si>
    <t xml:space="preserve">817.3945++ </t>
  </si>
  <si>
    <t xml:space="preserve">545.2654+++ </t>
  </si>
  <si>
    <t>K275</t>
  </si>
  <si>
    <r>
      <t>K.GDAGPAGPKGEPGSPGENGA</t>
    </r>
    <r>
      <rPr>
        <b/>
        <u/>
        <sz val="11"/>
        <color rgb="FF000000"/>
        <rFont val="Calibri"/>
        <family val="2"/>
      </rPr>
      <t>P</t>
    </r>
    <r>
      <rPr>
        <sz val="11"/>
        <color rgb="FF000000"/>
        <rFont val="Calibri"/>
        <family val="2"/>
      </rPr>
      <t>GQMGPR.G [267, 293] (missed 1)</t>
    </r>
  </si>
  <si>
    <r>
      <t>K.GDAGPAGPKGEPGS</t>
    </r>
    <r>
      <rPr>
        <b/>
        <u/>
        <sz val="11"/>
        <color rgb="FF000000"/>
        <rFont val="Calibri"/>
        <family val="2"/>
      </rPr>
      <t>P</t>
    </r>
    <r>
      <rPr>
        <sz val="11"/>
        <color rgb="FF000000"/>
        <rFont val="Calibri"/>
        <family val="2"/>
      </rPr>
      <t>GENGA</t>
    </r>
    <r>
      <rPr>
        <b/>
        <u/>
        <sz val="11"/>
        <color rgb="FF000000"/>
        <rFont val="Calibri"/>
        <family val="2"/>
      </rPr>
      <t>P</t>
    </r>
    <r>
      <rPr>
        <sz val="11"/>
        <color rgb="FF000000"/>
        <rFont val="Calibri"/>
        <family val="2"/>
      </rPr>
      <t>GQMGPR.G [267, 293] (missed 1)</t>
    </r>
  </si>
  <si>
    <r>
      <t>K.GDAGPAGP</t>
    </r>
    <r>
      <rPr>
        <b/>
        <u/>
        <sz val="11"/>
        <color rgb="FF000000"/>
        <rFont val="Calibri"/>
        <family val="2"/>
      </rPr>
      <t>K(GalGlu)</t>
    </r>
    <r>
      <rPr>
        <sz val="11"/>
        <color rgb="FF000000"/>
        <rFont val="Calibri"/>
        <family val="2"/>
      </rPr>
      <t>GEPGS</t>
    </r>
    <r>
      <rPr>
        <b/>
        <u/>
        <sz val="11"/>
        <color rgb="FF000000"/>
        <rFont val="Calibri"/>
        <family val="2"/>
      </rPr>
      <t>P</t>
    </r>
    <r>
      <rPr>
        <sz val="11"/>
        <color rgb="FF000000"/>
        <rFont val="Calibri"/>
        <family val="2"/>
      </rPr>
      <t>GENGA</t>
    </r>
    <r>
      <rPr>
        <b/>
        <u/>
        <sz val="11"/>
        <color rgb="FF000000"/>
        <rFont val="Calibri"/>
        <family val="2"/>
      </rPr>
      <t>P</t>
    </r>
    <r>
      <rPr>
        <sz val="11"/>
        <color rgb="FF000000"/>
        <rFont val="Calibri"/>
        <family val="2"/>
      </rPr>
      <t>GQMGPR.G [267, 293]  (missed 1)</t>
    </r>
  </si>
  <si>
    <r>
      <t>K.GDAGPAGP</t>
    </r>
    <r>
      <rPr>
        <b/>
        <u/>
        <sz val="11"/>
        <color rgb="FF000000"/>
        <rFont val="Calibri"/>
        <family val="2"/>
      </rPr>
      <t>K(Gal)</t>
    </r>
    <r>
      <rPr>
        <sz val="11"/>
        <color rgb="FF000000"/>
        <rFont val="Calibri"/>
        <family val="2"/>
      </rPr>
      <t>GEPGS</t>
    </r>
    <r>
      <rPr>
        <b/>
        <u/>
        <sz val="11"/>
        <color rgb="FF000000"/>
        <rFont val="Calibri"/>
        <family val="2"/>
      </rPr>
      <t>P</t>
    </r>
    <r>
      <rPr>
        <sz val="11"/>
        <color rgb="FF000000"/>
        <rFont val="Calibri"/>
        <family val="2"/>
      </rPr>
      <t>GENGA</t>
    </r>
    <r>
      <rPr>
        <b/>
        <u/>
        <sz val="11"/>
        <color rgb="FF000000"/>
        <rFont val="Calibri"/>
        <family val="2"/>
      </rPr>
      <t>P</t>
    </r>
    <r>
      <rPr>
        <sz val="11"/>
        <color rgb="FF000000"/>
        <rFont val="Calibri"/>
        <family val="2"/>
      </rPr>
      <t>GQMGPR.G [267, 293]  (missed 1)</t>
    </r>
  </si>
  <si>
    <r>
      <t>K.GDAGPAGP</t>
    </r>
    <r>
      <rPr>
        <b/>
        <u/>
        <sz val="11"/>
        <color rgb="FF000000"/>
        <rFont val="Calibri"/>
        <family val="2"/>
      </rPr>
      <t>K</t>
    </r>
    <r>
      <rPr>
        <sz val="11"/>
        <color rgb="FF000000"/>
        <rFont val="Calibri"/>
        <family val="2"/>
      </rPr>
      <t>GEPGS</t>
    </r>
    <r>
      <rPr>
        <b/>
        <u/>
        <sz val="11"/>
        <color rgb="FF000000"/>
        <rFont val="Calibri"/>
        <family val="2"/>
      </rPr>
      <t>P</t>
    </r>
    <r>
      <rPr>
        <sz val="11"/>
        <color rgb="FF000000"/>
        <rFont val="Calibri"/>
        <family val="2"/>
      </rPr>
      <t>GENGA</t>
    </r>
    <r>
      <rPr>
        <b/>
        <u/>
        <sz val="11"/>
        <color rgb="FF000000"/>
        <rFont val="Calibri"/>
        <family val="2"/>
      </rPr>
      <t>P</t>
    </r>
    <r>
      <rPr>
        <sz val="11"/>
        <color rgb="FF000000"/>
        <rFont val="Calibri"/>
        <family val="2"/>
      </rPr>
      <t>GQMGPR.G [267, 293]  (missed 1)</t>
    </r>
  </si>
  <si>
    <r>
      <t>K.GDAGPAGPKGE</t>
    </r>
    <r>
      <rPr>
        <b/>
        <u/>
        <sz val="11"/>
        <color rgb="FF000000"/>
        <rFont val="Calibri"/>
        <family val="2"/>
      </rPr>
      <t>P</t>
    </r>
    <r>
      <rPr>
        <sz val="11"/>
        <color rgb="FF000000"/>
        <rFont val="Calibri"/>
        <family val="2"/>
      </rPr>
      <t>GS</t>
    </r>
    <r>
      <rPr>
        <b/>
        <u/>
        <sz val="11"/>
        <color rgb="FF000000"/>
        <rFont val="Calibri"/>
        <family val="2"/>
      </rPr>
      <t>P</t>
    </r>
    <r>
      <rPr>
        <sz val="11"/>
        <color rgb="FF000000"/>
        <rFont val="Calibri"/>
        <family val="2"/>
      </rPr>
      <t>GENGA</t>
    </r>
    <r>
      <rPr>
        <b/>
        <u/>
        <sz val="11"/>
        <color rgb="FF000000"/>
        <rFont val="Calibri"/>
        <family val="2"/>
      </rPr>
      <t>P</t>
    </r>
    <r>
      <rPr>
        <sz val="11"/>
        <color rgb="FF000000"/>
        <rFont val="Calibri"/>
        <family val="2"/>
      </rPr>
      <t>GQMGPR.G [267, 293]  (missed 1)</t>
    </r>
  </si>
  <si>
    <t>821.0435+++</t>
  </si>
  <si>
    <t xml:space="preserve">826.3752+++ </t>
  </si>
  <si>
    <t xml:space="preserve">939.7420+++ </t>
  </si>
  <si>
    <t>885.7244+++</t>
  </si>
  <si>
    <t>1247.0566++</t>
  </si>
  <si>
    <t>831.7068+++</t>
  </si>
  <si>
    <r>
      <t>R.GFSGLDGA</t>
    </r>
    <r>
      <rPr>
        <b/>
        <sz val="11"/>
        <color theme="1"/>
        <rFont val="Calibri"/>
        <family val="2"/>
      </rPr>
      <t>K</t>
    </r>
    <r>
      <rPr>
        <b/>
        <u/>
        <sz val="11"/>
        <color theme="1"/>
        <rFont val="Calibri"/>
        <family val="2"/>
      </rPr>
      <t>(GalGlu)</t>
    </r>
    <r>
      <rPr>
        <sz val="11"/>
        <color theme="1"/>
        <rFont val="Calibri"/>
        <family val="2"/>
      </rPr>
      <t>GDAGPAGPK.G [258, 275] (missed 1)</t>
    </r>
  </si>
  <si>
    <t>K275 (OH)</t>
  </si>
  <si>
    <t>K275 (GalGlu)</t>
  </si>
  <si>
    <t>P278</t>
  </si>
  <si>
    <t>826.3752+++</t>
  </si>
  <si>
    <t>939.7420+++</t>
  </si>
  <si>
    <t>P281</t>
  </si>
  <si>
    <t>P287</t>
  </si>
  <si>
    <t>P322</t>
  </si>
  <si>
    <t>1280.6250++</t>
  </si>
  <si>
    <t>854.0857+++</t>
  </si>
  <si>
    <t>1288.6224++</t>
  </si>
  <si>
    <t>859.4174+++</t>
  </si>
  <si>
    <t>1296.6199++</t>
  </si>
  <si>
    <t>864.7490+++</t>
  </si>
  <si>
    <t>1304.6173++</t>
  </si>
  <si>
    <t>870.0807+++</t>
  </si>
  <si>
    <t>P323</t>
  </si>
  <si>
    <t>P332</t>
  </si>
  <si>
    <t>P335</t>
  </si>
  <si>
    <t>K341</t>
  </si>
  <si>
    <r>
      <t>R.GNDGAVGAAGPPGPTGPTGP</t>
    </r>
    <r>
      <rPr>
        <b/>
        <u/>
        <sz val="11"/>
        <rFont val="Calibri"/>
        <family val="2"/>
      </rPr>
      <t>P</t>
    </r>
    <r>
      <rPr>
        <sz val="11"/>
        <rFont val="Calibri"/>
        <family val="2"/>
      </rPr>
      <t>GF</t>
    </r>
    <r>
      <rPr>
        <b/>
        <u/>
        <sz val="11"/>
        <rFont val="Calibri"/>
        <family val="2"/>
      </rPr>
      <t>P</t>
    </r>
    <r>
      <rPr>
        <sz val="11"/>
        <rFont val="Calibri"/>
        <family val="2"/>
      </rPr>
      <t>GAVGAK.G [312, 341]</t>
    </r>
  </si>
  <si>
    <r>
      <t>R.GNDGAVGAAGP</t>
    </r>
    <r>
      <rPr>
        <b/>
        <u/>
        <sz val="11"/>
        <rFont val="Calibri"/>
        <family val="2"/>
      </rPr>
      <t>P</t>
    </r>
    <r>
      <rPr>
        <sz val="11"/>
        <rFont val="Calibri"/>
        <family val="2"/>
      </rPr>
      <t>GPTGPTGP</t>
    </r>
    <r>
      <rPr>
        <b/>
        <u/>
        <sz val="11"/>
        <rFont val="Calibri"/>
        <family val="2"/>
      </rPr>
      <t>P</t>
    </r>
    <r>
      <rPr>
        <sz val="11"/>
        <rFont val="Calibri"/>
        <family val="2"/>
      </rPr>
      <t>GF</t>
    </r>
    <r>
      <rPr>
        <b/>
        <u/>
        <sz val="11"/>
        <rFont val="Calibri"/>
        <family val="2"/>
      </rPr>
      <t>P</t>
    </r>
    <r>
      <rPr>
        <sz val="11"/>
        <rFont val="Calibri"/>
        <family val="2"/>
      </rPr>
      <t>GAVGAK.G [312, 341]</t>
    </r>
  </si>
  <si>
    <r>
      <t>R.GNDGAVGAAG</t>
    </r>
    <r>
      <rPr>
        <b/>
        <u/>
        <sz val="11"/>
        <rFont val="Calibri"/>
        <family val="2"/>
      </rPr>
      <t>PP</t>
    </r>
    <r>
      <rPr>
        <sz val="11"/>
        <rFont val="Calibri"/>
        <family val="2"/>
      </rPr>
      <t>GPTGPTGP</t>
    </r>
    <r>
      <rPr>
        <b/>
        <u/>
        <sz val="11"/>
        <rFont val="Calibri"/>
        <family val="2"/>
      </rPr>
      <t>P</t>
    </r>
    <r>
      <rPr>
        <sz val="11"/>
        <rFont val="Calibri"/>
        <family val="2"/>
      </rPr>
      <t>GF</t>
    </r>
    <r>
      <rPr>
        <b/>
        <u/>
        <sz val="11"/>
        <rFont val="Calibri"/>
        <family val="2"/>
      </rPr>
      <t>P</t>
    </r>
    <r>
      <rPr>
        <sz val="11"/>
        <rFont val="Calibri"/>
        <family val="2"/>
      </rPr>
      <t>GAVGAK.G [312, 341]</t>
    </r>
  </si>
  <si>
    <r>
      <t>R.GNDGAVGAAGP</t>
    </r>
    <r>
      <rPr>
        <b/>
        <u/>
        <sz val="11"/>
        <rFont val="Calibri"/>
        <family val="2"/>
      </rPr>
      <t>P</t>
    </r>
    <r>
      <rPr>
        <sz val="11"/>
        <rFont val="Calibri"/>
        <family val="2"/>
      </rPr>
      <t>GPTGPTGP</t>
    </r>
    <r>
      <rPr>
        <b/>
        <u/>
        <sz val="11"/>
        <rFont val="Calibri"/>
        <family val="2"/>
      </rPr>
      <t>P</t>
    </r>
    <r>
      <rPr>
        <sz val="11"/>
        <rFont val="Calibri"/>
        <family val="2"/>
      </rPr>
      <t>GF</t>
    </r>
    <r>
      <rPr>
        <b/>
        <u/>
        <sz val="11"/>
        <rFont val="Calibri"/>
        <family val="2"/>
      </rPr>
      <t>P</t>
    </r>
    <r>
      <rPr>
        <sz val="11"/>
        <rFont val="Calibri"/>
        <family val="2"/>
      </rPr>
      <t>GAVGA</t>
    </r>
    <r>
      <rPr>
        <b/>
        <u/>
        <sz val="11"/>
        <rFont val="Calibri"/>
        <family val="2"/>
      </rPr>
      <t>K</t>
    </r>
    <r>
      <rPr>
        <sz val="11"/>
        <rFont val="Calibri"/>
        <family val="2"/>
      </rPr>
      <t>.G [312, 341]</t>
    </r>
  </si>
  <si>
    <r>
      <t>R.GNDGAVGAAG</t>
    </r>
    <r>
      <rPr>
        <b/>
        <u/>
        <sz val="11"/>
        <rFont val="Calibri"/>
        <family val="2"/>
      </rPr>
      <t>PP</t>
    </r>
    <r>
      <rPr>
        <sz val="11"/>
        <rFont val="Calibri"/>
        <family val="2"/>
      </rPr>
      <t>GPTGPTGP</t>
    </r>
    <r>
      <rPr>
        <b/>
        <u/>
        <sz val="11"/>
        <rFont val="Calibri"/>
        <family val="2"/>
      </rPr>
      <t>P</t>
    </r>
    <r>
      <rPr>
        <sz val="11"/>
        <rFont val="Calibri"/>
        <family val="2"/>
      </rPr>
      <t>GF</t>
    </r>
    <r>
      <rPr>
        <b/>
        <u/>
        <sz val="11"/>
        <rFont val="Calibri"/>
        <family val="2"/>
      </rPr>
      <t>P</t>
    </r>
    <r>
      <rPr>
        <sz val="11"/>
        <rFont val="Calibri"/>
        <family val="2"/>
      </rPr>
      <t>GAVGA</t>
    </r>
    <r>
      <rPr>
        <b/>
        <u/>
        <sz val="11"/>
        <rFont val="Calibri"/>
        <family val="2"/>
      </rPr>
      <t>K</t>
    </r>
    <r>
      <rPr>
        <sz val="11"/>
        <rFont val="Calibri"/>
        <family val="2"/>
      </rPr>
      <t>.G [312, 341]</t>
    </r>
  </si>
  <si>
    <t>1150.5305++</t>
  </si>
  <si>
    <t>767.3561+++</t>
  </si>
  <si>
    <t>1158.5280++</t>
  </si>
  <si>
    <t>772.6878+++</t>
  </si>
  <si>
    <t>1166.5254++</t>
  </si>
  <si>
    <t>778.0194+++</t>
  </si>
  <si>
    <t>1174.5229++</t>
  </si>
  <si>
    <t>783.3510+++</t>
  </si>
  <si>
    <r>
      <t>R.GEPGP</t>
    </r>
    <r>
      <rPr>
        <b/>
        <u/>
        <sz val="11"/>
        <color rgb="FF000000"/>
        <rFont val="Calibri"/>
        <family val="2"/>
      </rPr>
      <t>P</t>
    </r>
    <r>
      <rPr>
        <sz val="11"/>
        <color rgb="FF000000"/>
        <rFont val="Calibri"/>
        <family val="2"/>
      </rPr>
      <t>GPAGAAGPAGN</t>
    </r>
    <r>
      <rPr>
        <b/>
        <u/>
        <sz val="11"/>
        <color rgb="FF000000"/>
        <rFont val="Calibri"/>
        <family val="2"/>
      </rPr>
      <t>P</t>
    </r>
    <r>
      <rPr>
        <sz val="11"/>
        <color rgb="FF000000"/>
        <rFont val="Calibri"/>
        <family val="2"/>
      </rPr>
      <t>GADGQ</t>
    </r>
    <r>
      <rPr>
        <b/>
        <u/>
        <sz val="11"/>
        <color rgb="FF000000"/>
        <rFont val="Calibri"/>
        <family val="2"/>
      </rPr>
      <t>P</t>
    </r>
    <r>
      <rPr>
        <sz val="11"/>
        <color rgb="FF000000"/>
        <rFont val="Calibri"/>
        <family val="2"/>
      </rPr>
      <t>GAK.G [360, 386]</t>
    </r>
  </si>
  <si>
    <r>
      <t>R.GE</t>
    </r>
    <r>
      <rPr>
        <b/>
        <u/>
        <sz val="11"/>
        <color rgb="FF000000"/>
        <rFont val="Calibri"/>
        <family val="2"/>
      </rPr>
      <t>P</t>
    </r>
    <r>
      <rPr>
        <sz val="11"/>
        <color rgb="FF000000"/>
        <rFont val="Calibri"/>
        <family val="2"/>
      </rPr>
      <t>GP</t>
    </r>
    <r>
      <rPr>
        <b/>
        <u/>
        <sz val="11"/>
        <color rgb="FF000000"/>
        <rFont val="Calibri"/>
        <family val="2"/>
      </rPr>
      <t>P</t>
    </r>
    <r>
      <rPr>
        <sz val="11"/>
        <color rgb="FF000000"/>
        <rFont val="Calibri"/>
        <family val="2"/>
      </rPr>
      <t>GPAGAAGPAGN</t>
    </r>
    <r>
      <rPr>
        <b/>
        <u/>
        <sz val="11"/>
        <color rgb="FF000000"/>
        <rFont val="Calibri"/>
        <family val="2"/>
      </rPr>
      <t>P</t>
    </r>
    <r>
      <rPr>
        <sz val="11"/>
        <color rgb="FF000000"/>
        <rFont val="Calibri"/>
        <family val="2"/>
      </rPr>
      <t>GADGQ</t>
    </r>
    <r>
      <rPr>
        <b/>
        <u/>
        <sz val="11"/>
        <color rgb="FF000000"/>
        <rFont val="Calibri"/>
        <family val="2"/>
      </rPr>
      <t>P</t>
    </r>
    <r>
      <rPr>
        <sz val="11"/>
        <color rgb="FF000000"/>
        <rFont val="Calibri"/>
        <family val="2"/>
      </rPr>
      <t>GAK.G [360, 386]</t>
    </r>
  </si>
  <si>
    <r>
      <t>R.GE</t>
    </r>
    <r>
      <rPr>
        <b/>
        <u/>
        <sz val="11"/>
        <color rgb="FF000000"/>
        <rFont val="Calibri"/>
        <family val="2"/>
      </rPr>
      <t>P</t>
    </r>
    <r>
      <rPr>
        <sz val="11"/>
        <color rgb="FF000000"/>
        <rFont val="Calibri"/>
        <family val="2"/>
      </rPr>
      <t>GP</t>
    </r>
    <r>
      <rPr>
        <b/>
        <u/>
        <sz val="11"/>
        <color rgb="FF000000"/>
        <rFont val="Calibri"/>
        <family val="2"/>
      </rPr>
      <t>P</t>
    </r>
    <r>
      <rPr>
        <sz val="11"/>
        <color rgb="FF000000"/>
        <rFont val="Calibri"/>
        <family val="2"/>
      </rPr>
      <t>GPAGAAG</t>
    </r>
    <r>
      <rPr>
        <b/>
        <u/>
        <sz val="11"/>
        <color rgb="FF000000"/>
        <rFont val="Calibri"/>
        <family val="2"/>
      </rPr>
      <t>P</t>
    </r>
    <r>
      <rPr>
        <sz val="11"/>
        <color rgb="FF000000"/>
        <rFont val="Calibri"/>
        <family val="2"/>
      </rPr>
      <t>AGN</t>
    </r>
    <r>
      <rPr>
        <b/>
        <u/>
        <sz val="11"/>
        <color rgb="FF000000"/>
        <rFont val="Calibri"/>
        <family val="2"/>
      </rPr>
      <t>P</t>
    </r>
    <r>
      <rPr>
        <sz val="11"/>
        <color rgb="FF000000"/>
        <rFont val="Calibri"/>
        <family val="2"/>
      </rPr>
      <t>GADGQ</t>
    </r>
    <r>
      <rPr>
        <b/>
        <u/>
        <sz val="11"/>
        <color rgb="FF000000"/>
        <rFont val="Calibri"/>
        <family val="2"/>
      </rPr>
      <t>P</t>
    </r>
    <r>
      <rPr>
        <sz val="11"/>
        <color rgb="FF000000"/>
        <rFont val="Calibri"/>
        <family val="2"/>
      </rPr>
      <t>GAK.G [360, 386]</t>
    </r>
  </si>
  <si>
    <r>
      <t>R.GE</t>
    </r>
    <r>
      <rPr>
        <b/>
        <u/>
        <sz val="11"/>
        <color rgb="FF000000"/>
        <rFont val="Calibri"/>
        <family val="2"/>
      </rPr>
      <t>P</t>
    </r>
    <r>
      <rPr>
        <sz val="11"/>
        <color rgb="FF000000"/>
        <rFont val="Calibri"/>
        <family val="2"/>
      </rPr>
      <t>GP</t>
    </r>
    <r>
      <rPr>
        <b/>
        <u/>
        <sz val="11"/>
        <color rgb="FF000000"/>
        <rFont val="Calibri"/>
        <family val="2"/>
      </rPr>
      <t>P</t>
    </r>
    <r>
      <rPr>
        <sz val="11"/>
        <color rgb="FF000000"/>
        <rFont val="Calibri"/>
        <family val="2"/>
      </rPr>
      <t>GPAGAAGPAGN</t>
    </r>
    <r>
      <rPr>
        <b/>
        <u/>
        <sz val="11"/>
        <color rgb="FF000000"/>
        <rFont val="Calibri"/>
        <family val="2"/>
      </rPr>
      <t>P</t>
    </r>
    <r>
      <rPr>
        <sz val="11"/>
        <color rgb="FF000000"/>
        <rFont val="Calibri"/>
        <family val="2"/>
      </rPr>
      <t>GADGQ</t>
    </r>
    <r>
      <rPr>
        <b/>
        <u/>
        <sz val="11"/>
        <color rgb="FF000000"/>
        <rFont val="Calibri"/>
        <family val="2"/>
      </rPr>
      <t>P</t>
    </r>
    <r>
      <rPr>
        <sz val="11"/>
        <color rgb="FF000000"/>
        <rFont val="Calibri"/>
        <family val="2"/>
      </rPr>
      <t>GA</t>
    </r>
    <r>
      <rPr>
        <b/>
        <u/>
        <sz val="11"/>
        <color rgb="FF000000"/>
        <rFont val="Calibri"/>
        <family val="2"/>
      </rPr>
      <t>K</t>
    </r>
    <r>
      <rPr>
        <sz val="11"/>
        <color theme="1"/>
        <rFont val="Calibri"/>
        <family val="2"/>
      </rPr>
      <t>.G [360, 386]</t>
    </r>
  </si>
  <si>
    <r>
      <t>R.GE</t>
    </r>
    <r>
      <rPr>
        <b/>
        <u/>
        <sz val="11"/>
        <color rgb="FF000000"/>
        <rFont val="Calibri"/>
        <family val="2"/>
      </rPr>
      <t>P</t>
    </r>
    <r>
      <rPr>
        <sz val="11"/>
        <color rgb="FF000000"/>
        <rFont val="Calibri"/>
        <family val="2"/>
      </rPr>
      <t>GP</t>
    </r>
    <r>
      <rPr>
        <b/>
        <u/>
        <sz val="11"/>
        <color rgb="FF000000"/>
        <rFont val="Calibri"/>
        <family val="2"/>
      </rPr>
      <t>P</t>
    </r>
    <r>
      <rPr>
        <sz val="11"/>
        <color rgb="FF000000"/>
        <rFont val="Calibri"/>
        <family val="2"/>
      </rPr>
      <t>GPAGAAG</t>
    </r>
    <r>
      <rPr>
        <b/>
        <u/>
        <sz val="11"/>
        <color rgb="FF000000"/>
        <rFont val="Calibri"/>
        <family val="2"/>
      </rPr>
      <t>P</t>
    </r>
    <r>
      <rPr>
        <sz val="11"/>
        <color rgb="FF000000"/>
        <rFont val="Calibri"/>
        <family val="2"/>
      </rPr>
      <t>AGN</t>
    </r>
    <r>
      <rPr>
        <b/>
        <u/>
        <sz val="11"/>
        <color rgb="FF000000"/>
        <rFont val="Calibri"/>
        <family val="2"/>
      </rPr>
      <t>P</t>
    </r>
    <r>
      <rPr>
        <sz val="11"/>
        <color rgb="FF000000"/>
        <rFont val="Calibri"/>
        <family val="2"/>
      </rPr>
      <t>GADGQ</t>
    </r>
    <r>
      <rPr>
        <b/>
        <u/>
        <sz val="11"/>
        <color rgb="FF000000"/>
        <rFont val="Calibri"/>
        <family val="2"/>
      </rPr>
      <t>P</t>
    </r>
    <r>
      <rPr>
        <sz val="11"/>
        <color rgb="FF000000"/>
        <rFont val="Calibri"/>
        <family val="2"/>
      </rPr>
      <t>GA</t>
    </r>
    <r>
      <rPr>
        <b/>
        <u/>
        <sz val="11"/>
        <color rgb="FF000000"/>
        <rFont val="Calibri"/>
        <family val="2"/>
      </rPr>
      <t>K</t>
    </r>
    <r>
      <rPr>
        <sz val="11"/>
        <color theme="1"/>
        <rFont val="Calibri"/>
        <family val="2"/>
      </rPr>
      <t>.G [360, 386]</t>
    </r>
  </si>
  <si>
    <t>P362</t>
  </si>
  <si>
    <t>P365</t>
  </si>
  <si>
    <t>P377</t>
  </si>
  <si>
    <t>P383</t>
  </si>
  <si>
    <t>K386</t>
  </si>
  <si>
    <t>P271 (GPA)</t>
  </si>
  <si>
    <t>P373 (GPA)</t>
  </si>
  <si>
    <t>P406 (GPS)</t>
  </si>
  <si>
    <t>P412 (GPS)</t>
  </si>
  <si>
    <t>K419</t>
  </si>
  <si>
    <t>P415</t>
  </si>
  <si>
    <t>P416</t>
  </si>
  <si>
    <t>666.8308++</t>
  </si>
  <si>
    <t>674.8282++</t>
  </si>
  <si>
    <t xml:space="preserve">674.8282++ </t>
  </si>
  <si>
    <t xml:space="preserve">682.8257++ </t>
  </si>
  <si>
    <t>682.8257++</t>
  </si>
  <si>
    <t xml:space="preserve">690.8231++ </t>
  </si>
  <si>
    <t>690.8231++</t>
  </si>
  <si>
    <t xml:space="preserve">698.8206++ </t>
  </si>
  <si>
    <t>P440</t>
  </si>
  <si>
    <r>
      <t>R.GPSGPQGPSGP</t>
    </r>
    <r>
      <rPr>
        <b/>
        <u/>
        <sz val="11"/>
        <rFont val="Calibri"/>
        <family val="2"/>
      </rPr>
      <t>P</t>
    </r>
    <r>
      <rPr>
        <sz val="11"/>
        <rFont val="Calibri"/>
        <family val="2"/>
      </rPr>
      <t>GPK.G [405, 419]</t>
    </r>
  </si>
  <si>
    <r>
      <t>R.GPSGPQG</t>
    </r>
    <r>
      <rPr>
        <b/>
        <u/>
        <sz val="11"/>
        <rFont val="Calibri"/>
        <family val="2"/>
      </rPr>
      <t>P</t>
    </r>
    <r>
      <rPr>
        <sz val="11"/>
        <rFont val="Calibri"/>
        <family val="2"/>
      </rPr>
      <t>SGP</t>
    </r>
    <r>
      <rPr>
        <b/>
        <u/>
        <sz val="11"/>
        <rFont val="Calibri"/>
        <family val="2"/>
      </rPr>
      <t>P</t>
    </r>
    <r>
      <rPr>
        <sz val="11"/>
        <rFont val="Calibri"/>
        <family val="2"/>
      </rPr>
      <t>GPK.G [405, 419]</t>
    </r>
  </si>
  <si>
    <r>
      <t>R.GPSGPQGPSG</t>
    </r>
    <r>
      <rPr>
        <b/>
        <u/>
        <sz val="11"/>
        <rFont val="Calibri"/>
        <family val="2"/>
      </rPr>
      <t>PP</t>
    </r>
    <r>
      <rPr>
        <sz val="11"/>
        <rFont val="Calibri"/>
        <family val="2"/>
      </rPr>
      <t>GPK.G [405, 419]</t>
    </r>
  </si>
  <si>
    <r>
      <t>R.GPSGPQGPSGP</t>
    </r>
    <r>
      <rPr>
        <b/>
        <u/>
        <sz val="11"/>
        <rFont val="Calibri"/>
        <family val="2"/>
      </rPr>
      <t>P</t>
    </r>
    <r>
      <rPr>
        <sz val="11"/>
        <rFont val="Calibri"/>
        <family val="2"/>
      </rPr>
      <t>GP</t>
    </r>
    <r>
      <rPr>
        <b/>
        <u/>
        <sz val="11"/>
        <rFont val="Calibri"/>
        <family val="2"/>
      </rPr>
      <t>K</t>
    </r>
    <r>
      <rPr>
        <sz val="11"/>
        <rFont val="Calibri"/>
        <family val="2"/>
      </rPr>
      <t>.G [405, 419]</t>
    </r>
  </si>
  <si>
    <r>
      <t>R.G</t>
    </r>
    <r>
      <rPr>
        <b/>
        <u/>
        <sz val="11"/>
        <rFont val="Calibri"/>
        <family val="2"/>
      </rPr>
      <t>P</t>
    </r>
    <r>
      <rPr>
        <sz val="11"/>
        <rFont val="Calibri"/>
        <family val="2"/>
      </rPr>
      <t>SGPQGPSGP</t>
    </r>
    <r>
      <rPr>
        <b/>
        <u/>
        <sz val="11"/>
        <rFont val="Calibri"/>
        <family val="2"/>
      </rPr>
      <t>P</t>
    </r>
    <r>
      <rPr>
        <sz val="11"/>
        <rFont val="Calibri"/>
        <family val="2"/>
      </rPr>
      <t>GPK.G [405, 419]</t>
    </r>
  </si>
  <si>
    <r>
      <t>R.G</t>
    </r>
    <r>
      <rPr>
        <b/>
        <u/>
        <sz val="11"/>
        <rFont val="Calibri"/>
        <family val="2"/>
      </rPr>
      <t>P</t>
    </r>
    <r>
      <rPr>
        <sz val="11"/>
        <rFont val="Calibri"/>
        <family val="2"/>
      </rPr>
      <t>SGPQG</t>
    </r>
    <r>
      <rPr>
        <b/>
        <u/>
        <sz val="11"/>
        <rFont val="Calibri"/>
        <family val="2"/>
      </rPr>
      <t>P</t>
    </r>
    <r>
      <rPr>
        <sz val="11"/>
        <rFont val="Calibri"/>
        <family val="2"/>
      </rPr>
      <t>SGP</t>
    </r>
    <r>
      <rPr>
        <b/>
        <u/>
        <sz val="11"/>
        <rFont val="Calibri"/>
        <family val="2"/>
      </rPr>
      <t>P</t>
    </r>
    <r>
      <rPr>
        <sz val="11"/>
        <rFont val="Calibri"/>
        <family val="2"/>
      </rPr>
      <t>GPK.G [405, 419]</t>
    </r>
  </si>
  <si>
    <r>
      <t>R.G</t>
    </r>
    <r>
      <rPr>
        <b/>
        <u/>
        <sz val="11"/>
        <rFont val="Calibri"/>
        <family val="2"/>
      </rPr>
      <t>P</t>
    </r>
    <r>
      <rPr>
        <sz val="11"/>
        <rFont val="Calibri"/>
        <family val="2"/>
      </rPr>
      <t>SGPQGPSGP</t>
    </r>
    <r>
      <rPr>
        <b/>
        <u/>
        <sz val="11"/>
        <rFont val="Calibri"/>
        <family val="2"/>
      </rPr>
      <t>P</t>
    </r>
    <r>
      <rPr>
        <sz val="11"/>
        <rFont val="Calibri"/>
        <family val="2"/>
      </rPr>
      <t>GP</t>
    </r>
    <r>
      <rPr>
        <b/>
        <u/>
        <sz val="11"/>
        <rFont val="Calibri"/>
        <family val="2"/>
      </rPr>
      <t>K</t>
    </r>
    <r>
      <rPr>
        <sz val="11"/>
        <rFont val="Calibri"/>
        <family val="2"/>
      </rPr>
      <t>.G [405, 419]</t>
    </r>
  </si>
  <si>
    <r>
      <t>R.GPSGPQG</t>
    </r>
    <r>
      <rPr>
        <b/>
        <u/>
        <sz val="11"/>
        <rFont val="Calibri"/>
        <family val="2"/>
      </rPr>
      <t>P</t>
    </r>
    <r>
      <rPr>
        <sz val="11"/>
        <rFont val="Calibri"/>
        <family val="2"/>
      </rPr>
      <t>SG</t>
    </r>
    <r>
      <rPr>
        <b/>
        <u/>
        <sz val="11"/>
        <rFont val="Calibri"/>
        <family val="2"/>
      </rPr>
      <t>PP</t>
    </r>
    <r>
      <rPr>
        <sz val="11"/>
        <rFont val="Calibri"/>
        <family val="2"/>
      </rPr>
      <t>GPK.G [405, 419]</t>
    </r>
  </si>
  <si>
    <r>
      <t>R.G</t>
    </r>
    <r>
      <rPr>
        <b/>
        <u/>
        <sz val="11"/>
        <rFont val="Calibri"/>
        <family val="2"/>
      </rPr>
      <t>P</t>
    </r>
    <r>
      <rPr>
        <sz val="11"/>
        <rFont val="Calibri"/>
        <family val="2"/>
      </rPr>
      <t>SGPQG</t>
    </r>
    <r>
      <rPr>
        <b/>
        <u/>
        <sz val="11"/>
        <rFont val="Calibri"/>
        <family val="2"/>
      </rPr>
      <t>P</t>
    </r>
    <r>
      <rPr>
        <sz val="11"/>
        <rFont val="Calibri"/>
        <family val="2"/>
      </rPr>
      <t>SG</t>
    </r>
    <r>
      <rPr>
        <b/>
        <u/>
        <sz val="11"/>
        <rFont val="Calibri"/>
        <family val="2"/>
      </rPr>
      <t>PP</t>
    </r>
    <r>
      <rPr>
        <sz val="11"/>
        <rFont val="Calibri"/>
        <family val="2"/>
      </rPr>
      <t>GPK.G [405, 419]</t>
    </r>
  </si>
  <si>
    <r>
      <t>R.G</t>
    </r>
    <r>
      <rPr>
        <b/>
        <u/>
        <sz val="11"/>
        <rFont val="Calibri"/>
        <family val="2"/>
      </rPr>
      <t>P</t>
    </r>
    <r>
      <rPr>
        <sz val="11"/>
        <rFont val="Calibri"/>
        <family val="2"/>
      </rPr>
      <t>SGPQG</t>
    </r>
    <r>
      <rPr>
        <b/>
        <u/>
        <sz val="11"/>
        <rFont val="Calibri"/>
        <family val="2"/>
      </rPr>
      <t>P</t>
    </r>
    <r>
      <rPr>
        <sz val="11"/>
        <rFont val="Calibri"/>
        <family val="2"/>
      </rPr>
      <t>SGP</t>
    </r>
    <r>
      <rPr>
        <b/>
        <u/>
        <sz val="11"/>
        <rFont val="Calibri"/>
        <family val="2"/>
      </rPr>
      <t>P</t>
    </r>
    <r>
      <rPr>
        <sz val="11"/>
        <rFont val="Calibri"/>
        <family val="2"/>
      </rPr>
      <t>GP</t>
    </r>
    <r>
      <rPr>
        <b/>
        <u/>
        <sz val="11"/>
        <rFont val="Calibri"/>
        <family val="2"/>
      </rPr>
      <t>K</t>
    </r>
    <r>
      <rPr>
        <sz val="11"/>
        <rFont val="Calibri"/>
        <family val="2"/>
      </rPr>
      <t>.G [405, 419]</t>
    </r>
  </si>
  <si>
    <r>
      <t>R.G</t>
    </r>
    <r>
      <rPr>
        <b/>
        <u/>
        <sz val="11"/>
        <rFont val="Calibri"/>
        <family val="2"/>
      </rPr>
      <t>P</t>
    </r>
    <r>
      <rPr>
        <sz val="11"/>
        <rFont val="Calibri"/>
        <family val="2"/>
      </rPr>
      <t>SGPQGPSG</t>
    </r>
    <r>
      <rPr>
        <b/>
        <u/>
        <sz val="11"/>
        <rFont val="Calibri"/>
        <family val="2"/>
      </rPr>
      <t>PP</t>
    </r>
    <r>
      <rPr>
        <sz val="11"/>
        <rFont val="Calibri"/>
        <family val="2"/>
      </rPr>
      <t>GP</t>
    </r>
    <r>
      <rPr>
        <b/>
        <u/>
        <sz val="11"/>
        <rFont val="Calibri"/>
        <family val="2"/>
      </rPr>
      <t>K</t>
    </r>
    <r>
      <rPr>
        <sz val="11"/>
        <rFont val="Calibri"/>
        <family val="2"/>
      </rPr>
      <t>.G [405, 419]</t>
    </r>
  </si>
  <si>
    <r>
      <t>R.GPSGPQG</t>
    </r>
    <r>
      <rPr>
        <b/>
        <u/>
        <sz val="11"/>
        <rFont val="Calibri"/>
        <family val="2"/>
      </rPr>
      <t>P</t>
    </r>
    <r>
      <rPr>
        <sz val="11"/>
        <rFont val="Calibri"/>
        <family val="2"/>
      </rPr>
      <t>SG</t>
    </r>
    <r>
      <rPr>
        <b/>
        <u/>
        <sz val="11"/>
        <rFont val="Calibri"/>
        <family val="2"/>
      </rPr>
      <t>PP</t>
    </r>
    <r>
      <rPr>
        <sz val="11"/>
        <rFont val="Calibri"/>
        <family val="2"/>
      </rPr>
      <t>GP</t>
    </r>
    <r>
      <rPr>
        <b/>
        <u/>
        <sz val="11"/>
        <rFont val="Calibri"/>
        <family val="2"/>
      </rPr>
      <t>K</t>
    </r>
    <r>
      <rPr>
        <sz val="11"/>
        <rFont val="Calibri"/>
        <family val="2"/>
      </rPr>
      <t>.G [405, 419]</t>
    </r>
  </si>
  <si>
    <r>
      <t>R.G</t>
    </r>
    <r>
      <rPr>
        <b/>
        <u/>
        <sz val="11"/>
        <rFont val="Calibri"/>
        <family val="2"/>
      </rPr>
      <t>P</t>
    </r>
    <r>
      <rPr>
        <sz val="11"/>
        <rFont val="Calibri"/>
        <family val="2"/>
      </rPr>
      <t>SGPQG</t>
    </r>
    <r>
      <rPr>
        <b/>
        <u/>
        <sz val="11"/>
        <rFont val="Calibri"/>
        <family val="2"/>
      </rPr>
      <t>P</t>
    </r>
    <r>
      <rPr>
        <sz val="11"/>
        <rFont val="Calibri"/>
        <family val="2"/>
      </rPr>
      <t>SG</t>
    </r>
    <r>
      <rPr>
        <b/>
        <u/>
        <sz val="11"/>
        <rFont val="Calibri"/>
        <family val="2"/>
      </rPr>
      <t>PP</t>
    </r>
    <r>
      <rPr>
        <sz val="11"/>
        <rFont val="Calibri"/>
        <family val="2"/>
      </rPr>
      <t>GP</t>
    </r>
    <r>
      <rPr>
        <b/>
        <u/>
        <sz val="11"/>
        <rFont val="Calibri"/>
        <family val="2"/>
      </rPr>
      <t>K</t>
    </r>
    <r>
      <rPr>
        <sz val="11"/>
        <rFont val="Calibri"/>
        <family val="2"/>
      </rPr>
      <t>.G [405, 419]</t>
    </r>
  </si>
  <si>
    <r>
      <t>K.GEPGATGVQGP</t>
    </r>
    <r>
      <rPr>
        <b/>
        <u/>
        <sz val="11"/>
        <rFont val="Calibri"/>
        <family val="2"/>
      </rPr>
      <t>P</t>
    </r>
    <r>
      <rPr>
        <sz val="11"/>
        <rFont val="Calibri"/>
        <family val="2"/>
      </rPr>
      <t>GPAGEEGK.R [438, 457]</t>
    </r>
  </si>
  <si>
    <r>
      <t>K.GE</t>
    </r>
    <r>
      <rPr>
        <b/>
        <u/>
        <sz val="11"/>
        <rFont val="Calibri"/>
        <family val="2"/>
      </rPr>
      <t>P</t>
    </r>
    <r>
      <rPr>
        <sz val="11"/>
        <rFont val="Calibri"/>
        <family val="2"/>
      </rPr>
      <t>GATGVQGP</t>
    </r>
    <r>
      <rPr>
        <b/>
        <u/>
        <sz val="11"/>
        <rFont val="Calibri"/>
        <family val="2"/>
      </rPr>
      <t>P</t>
    </r>
    <r>
      <rPr>
        <sz val="11"/>
        <rFont val="Calibri"/>
        <family val="2"/>
      </rPr>
      <t>GPAGEEGK.R [438, 457]</t>
    </r>
  </si>
  <si>
    <r>
      <t>K.GEPGATGVQGP</t>
    </r>
    <r>
      <rPr>
        <b/>
        <u/>
        <sz val="11"/>
        <rFont val="Calibri"/>
        <family val="2"/>
      </rPr>
      <t>P</t>
    </r>
    <r>
      <rPr>
        <sz val="11"/>
        <rFont val="Calibri"/>
        <family val="2"/>
      </rPr>
      <t>GPAGEEGKR.G [438, 458] (missed 1)</t>
    </r>
  </si>
  <si>
    <r>
      <t>K.GE</t>
    </r>
    <r>
      <rPr>
        <b/>
        <u/>
        <sz val="11"/>
        <rFont val="Calibri"/>
        <family val="2"/>
      </rPr>
      <t>P</t>
    </r>
    <r>
      <rPr>
        <sz val="11"/>
        <rFont val="Calibri"/>
        <family val="2"/>
      </rPr>
      <t>GATGVQGP</t>
    </r>
    <r>
      <rPr>
        <b/>
        <u/>
        <sz val="11"/>
        <rFont val="Calibri"/>
        <family val="2"/>
      </rPr>
      <t>P</t>
    </r>
    <r>
      <rPr>
        <sz val="11"/>
        <rFont val="Calibri"/>
        <family val="2"/>
      </rPr>
      <t>GPAGEEGKR.G [438, 458] (missed 1)</t>
    </r>
  </si>
  <si>
    <r>
      <t>K.GEPGATGVQG</t>
    </r>
    <r>
      <rPr>
        <b/>
        <u/>
        <sz val="11"/>
        <rFont val="Calibri"/>
        <family val="2"/>
      </rPr>
      <t>PP</t>
    </r>
    <r>
      <rPr>
        <sz val="11"/>
        <rFont val="Calibri"/>
        <family val="2"/>
      </rPr>
      <t>GPAGEEGKR.G [438, 458] (missed 1)</t>
    </r>
  </si>
  <si>
    <r>
      <t>K.GE</t>
    </r>
    <r>
      <rPr>
        <b/>
        <u/>
        <sz val="11"/>
        <rFont val="Calibri"/>
        <family val="2"/>
      </rPr>
      <t>P</t>
    </r>
    <r>
      <rPr>
        <sz val="11"/>
        <rFont val="Calibri"/>
        <family val="2"/>
      </rPr>
      <t>GATGVQG</t>
    </r>
    <r>
      <rPr>
        <b/>
        <u/>
        <sz val="11"/>
        <rFont val="Calibri"/>
        <family val="2"/>
      </rPr>
      <t>PP</t>
    </r>
    <r>
      <rPr>
        <sz val="11"/>
        <rFont val="Calibri"/>
        <family val="2"/>
      </rPr>
      <t>GPAGEEGKR.G [438, 458] (missed 1)</t>
    </r>
  </si>
  <si>
    <t>904.4265++</t>
  </si>
  <si>
    <t>603.2867+++</t>
  </si>
  <si>
    <t>912.4239++</t>
  </si>
  <si>
    <t>608.6184+++</t>
  </si>
  <si>
    <t>982.4770++</t>
  </si>
  <si>
    <t>655.3205+++</t>
  </si>
  <si>
    <t>491.7422++++</t>
  </si>
  <si>
    <t>990.4745++</t>
  </si>
  <si>
    <t>660.6521+++</t>
  </si>
  <si>
    <t>495.7409++++</t>
  </si>
  <si>
    <t>998.4720++</t>
  </si>
  <si>
    <t>665.9837+++</t>
  </si>
  <si>
    <t>P449</t>
  </si>
  <si>
    <t>P448</t>
  </si>
  <si>
    <t>K437</t>
  </si>
  <si>
    <t>624.0546++++</t>
  </si>
  <si>
    <t>1255.0993++</t>
  </si>
  <si>
    <t>628.0533++++</t>
  </si>
  <si>
    <t>1263.0968++</t>
  </si>
  <si>
    <t>632.0520++++</t>
  </si>
  <si>
    <t>P464</t>
  </si>
  <si>
    <r>
      <t>R.GARGEPGPSGL</t>
    </r>
    <r>
      <rPr>
        <b/>
        <u/>
        <sz val="11"/>
        <rFont val="Calibri"/>
        <family val="2"/>
      </rPr>
      <t>P</t>
    </r>
    <r>
      <rPr>
        <sz val="11"/>
        <rFont val="Calibri"/>
        <family val="2"/>
      </rPr>
      <t>GP</t>
    </r>
    <r>
      <rPr>
        <b/>
        <u/>
        <sz val="11"/>
        <rFont val="Calibri"/>
        <family val="2"/>
      </rPr>
      <t>P</t>
    </r>
    <r>
      <rPr>
        <sz val="11"/>
        <rFont val="Calibri"/>
        <family val="2"/>
      </rPr>
      <t>GER.G [459, 476] (missed 1)</t>
    </r>
  </si>
  <si>
    <r>
      <t>R.GARGE</t>
    </r>
    <r>
      <rPr>
        <b/>
        <u/>
        <sz val="11"/>
        <rFont val="Calibri"/>
        <family val="2"/>
      </rPr>
      <t>P</t>
    </r>
    <r>
      <rPr>
        <sz val="11"/>
        <rFont val="Calibri"/>
        <family val="2"/>
      </rPr>
      <t>GPSGL</t>
    </r>
    <r>
      <rPr>
        <b/>
        <u/>
        <sz val="11"/>
        <rFont val="Calibri"/>
        <family val="2"/>
      </rPr>
      <t>P</t>
    </r>
    <r>
      <rPr>
        <sz val="11"/>
        <rFont val="Calibri"/>
        <family val="2"/>
      </rPr>
      <t>GP</t>
    </r>
    <r>
      <rPr>
        <b/>
        <u/>
        <sz val="11"/>
        <rFont val="Calibri"/>
        <family val="2"/>
      </rPr>
      <t>P</t>
    </r>
    <r>
      <rPr>
        <sz val="11"/>
        <rFont val="Calibri"/>
        <family val="2"/>
      </rPr>
      <t>GER.G [459, 476] (missed 1)</t>
    </r>
  </si>
  <si>
    <r>
      <t>R.GEPGPSGL</t>
    </r>
    <r>
      <rPr>
        <b/>
        <u/>
        <sz val="11"/>
        <rFont val="Calibri"/>
        <family val="2"/>
      </rPr>
      <t>P</t>
    </r>
    <r>
      <rPr>
        <sz val="11"/>
        <rFont val="Calibri"/>
        <family val="2"/>
      </rPr>
      <t>GP</t>
    </r>
    <r>
      <rPr>
        <b/>
        <u/>
        <sz val="11"/>
        <rFont val="Calibri"/>
        <family val="2"/>
      </rPr>
      <t>P</t>
    </r>
    <r>
      <rPr>
        <sz val="11"/>
        <rFont val="Calibri"/>
        <family val="2"/>
      </rPr>
      <t>GER.G [462, 476]</t>
    </r>
  </si>
  <si>
    <r>
      <t>R.GE</t>
    </r>
    <r>
      <rPr>
        <b/>
        <u/>
        <sz val="11"/>
        <rFont val="Calibri"/>
        <family val="2"/>
      </rPr>
      <t>P</t>
    </r>
    <r>
      <rPr>
        <sz val="11"/>
        <rFont val="Calibri"/>
        <family val="2"/>
      </rPr>
      <t>GPSGL</t>
    </r>
    <r>
      <rPr>
        <b/>
        <u/>
        <sz val="11"/>
        <rFont val="Calibri"/>
        <family val="2"/>
      </rPr>
      <t>P</t>
    </r>
    <r>
      <rPr>
        <sz val="11"/>
        <rFont val="Calibri"/>
        <family val="2"/>
      </rPr>
      <t>GP</t>
    </r>
    <r>
      <rPr>
        <b/>
        <u/>
        <sz val="11"/>
        <rFont val="Calibri"/>
        <family val="2"/>
      </rPr>
      <t>P</t>
    </r>
    <r>
      <rPr>
        <sz val="11"/>
        <rFont val="Calibri"/>
        <family val="2"/>
      </rPr>
      <t>GER.G [462, 476]</t>
    </r>
  </si>
  <si>
    <r>
      <t>R.GEPGPSGL</t>
    </r>
    <r>
      <rPr>
        <b/>
        <u/>
        <sz val="11"/>
        <rFont val="Calibri"/>
        <family val="2"/>
      </rPr>
      <t>P</t>
    </r>
    <r>
      <rPr>
        <sz val="11"/>
        <rFont val="Calibri"/>
        <family val="2"/>
      </rPr>
      <t>G</t>
    </r>
    <r>
      <rPr>
        <b/>
        <u/>
        <sz val="11"/>
        <rFont val="Calibri"/>
        <family val="2"/>
      </rPr>
      <t>PP</t>
    </r>
    <r>
      <rPr>
        <sz val="11"/>
        <rFont val="Calibri"/>
        <family val="2"/>
      </rPr>
      <t>GER.G [462, 476]</t>
    </r>
  </si>
  <si>
    <t>860.4241++</t>
  </si>
  <si>
    <t>868.4215++</t>
  </si>
  <si>
    <t>718.3442++</t>
  </si>
  <si>
    <t>479.2319+++</t>
  </si>
  <si>
    <t>726.3417++</t>
  </si>
  <si>
    <t>484.5636+++</t>
  </si>
  <si>
    <t>P470</t>
  </si>
  <si>
    <t>P473</t>
  </si>
  <si>
    <r>
      <t>R.GEPGPSGL</t>
    </r>
    <r>
      <rPr>
        <b/>
        <u/>
        <sz val="11"/>
        <rFont val="Calibri"/>
        <family val="2"/>
      </rPr>
      <t>P</t>
    </r>
    <r>
      <rPr>
        <sz val="11"/>
        <rFont val="Calibri"/>
        <family val="2"/>
      </rPr>
      <t>GPPGER.G [462, 476]</t>
    </r>
  </si>
  <si>
    <t>710.3468++</t>
  </si>
  <si>
    <t xml:space="preserve">726.3417++ </t>
  </si>
  <si>
    <t>K494</t>
  </si>
  <si>
    <t>P485</t>
  </si>
  <si>
    <r>
      <t>R.GF</t>
    </r>
    <r>
      <rPr>
        <b/>
        <u/>
        <sz val="11"/>
        <color rgb="FF000000"/>
        <rFont val="Calibri"/>
        <family val="2"/>
      </rPr>
      <t>P</t>
    </r>
    <r>
      <rPr>
        <sz val="11"/>
        <color rgb="FF000000"/>
        <rFont val="Calibri"/>
        <family val="2"/>
      </rPr>
      <t>GADGVAGPK.G [483, 494]</t>
    </r>
  </si>
  <si>
    <r>
      <t>R.GF</t>
    </r>
    <r>
      <rPr>
        <b/>
        <u/>
        <sz val="11"/>
        <color rgb="FF000000"/>
        <rFont val="Calibri"/>
        <family val="2"/>
      </rPr>
      <t>P</t>
    </r>
    <r>
      <rPr>
        <sz val="11"/>
        <color rgb="FF000000"/>
        <rFont val="Calibri"/>
        <family val="2"/>
      </rPr>
      <t>GADGVAGP</t>
    </r>
    <r>
      <rPr>
        <b/>
        <u/>
        <sz val="11"/>
        <color rgb="FF000000"/>
        <rFont val="Calibri"/>
        <family val="2"/>
      </rPr>
      <t>K</t>
    </r>
    <r>
      <rPr>
        <sz val="11"/>
        <color theme="1"/>
        <rFont val="Calibri"/>
        <family val="2"/>
      </rPr>
      <t>.G [483, 494]</t>
    </r>
  </si>
  <si>
    <r>
      <t>R.GF</t>
    </r>
    <r>
      <rPr>
        <b/>
        <u/>
        <sz val="11"/>
        <color rgb="FF000000"/>
        <rFont val="Calibri"/>
        <family val="2"/>
      </rPr>
      <t>P</t>
    </r>
    <r>
      <rPr>
        <sz val="11"/>
        <color rgb="FF000000"/>
        <rFont val="Calibri"/>
        <family val="2"/>
      </rPr>
      <t>GADGVAGPKGPSGER.G [483, 500] (missed 1)</t>
    </r>
  </si>
  <si>
    <r>
      <t>R.GF</t>
    </r>
    <r>
      <rPr>
        <b/>
        <u/>
        <sz val="11"/>
        <color rgb="FF000000"/>
        <rFont val="Calibri"/>
        <family val="2"/>
      </rPr>
      <t>P</t>
    </r>
    <r>
      <rPr>
        <sz val="11"/>
        <color rgb="FF000000"/>
        <rFont val="Calibri"/>
        <family val="2"/>
      </rPr>
      <t>GADGVAGP</t>
    </r>
    <r>
      <rPr>
        <b/>
        <u/>
        <sz val="11"/>
        <color rgb="FF000000"/>
        <rFont val="Calibri"/>
        <family val="2"/>
      </rPr>
      <t>K</t>
    </r>
    <r>
      <rPr>
        <sz val="11"/>
        <color rgb="FF000000"/>
        <rFont val="Calibri"/>
        <family val="2"/>
      </rPr>
      <t>GPSGER.G [483, 500] (missed 1)</t>
    </r>
  </si>
  <si>
    <r>
      <t>R.GG</t>
    </r>
    <r>
      <rPr>
        <b/>
        <u/>
        <sz val="11"/>
        <color rgb="FF000000"/>
        <rFont val="Calibri"/>
        <family val="2"/>
      </rPr>
      <t>P</t>
    </r>
    <r>
      <rPr>
        <sz val="11"/>
        <color rgb="FF000000"/>
        <rFont val="Calibri"/>
        <family val="2"/>
      </rPr>
      <t>GSRGF</t>
    </r>
    <r>
      <rPr>
        <b/>
        <u/>
        <sz val="11"/>
        <color rgb="FF000000"/>
        <rFont val="Calibri"/>
        <family val="2"/>
      </rPr>
      <t>P</t>
    </r>
    <r>
      <rPr>
        <sz val="11"/>
        <color rgb="FF000000"/>
        <rFont val="Calibri"/>
        <family val="2"/>
      </rPr>
      <t>GADGVAGPKGPSGER.G [477, 500] (missed 2)</t>
    </r>
  </si>
  <si>
    <t>544.7722++</t>
  </si>
  <si>
    <t>552.7696++</t>
  </si>
  <si>
    <t>836.4079++</t>
  </si>
  <si>
    <t>557.9410+++</t>
  </si>
  <si>
    <t>844.4054++</t>
  </si>
  <si>
    <t>563.2727+++</t>
  </si>
  <si>
    <t>733.6894+++</t>
  </si>
  <si>
    <t>550.5189++++</t>
  </si>
  <si>
    <t>P503</t>
  </si>
  <si>
    <t>802.0666+++</t>
  </si>
  <si>
    <t>601.8017++++</t>
  </si>
  <si>
    <t>1210.5937++</t>
  </si>
  <si>
    <t>807.3982+++</t>
  </si>
  <si>
    <t>605.8005++++</t>
  </si>
  <si>
    <t>646.3137++++</t>
  </si>
  <si>
    <t>812.7298+++</t>
  </si>
  <si>
    <t>609.7992++++</t>
  </si>
  <si>
    <t>P512</t>
  </si>
  <si>
    <r>
      <t>R.GA</t>
    </r>
    <r>
      <rPr>
        <b/>
        <u/>
        <sz val="11"/>
        <color rgb="FF000000"/>
        <rFont val="Calibri"/>
        <family val="2"/>
      </rPr>
      <t>P</t>
    </r>
    <r>
      <rPr>
        <sz val="11"/>
        <color rgb="FF000000"/>
        <rFont val="Calibri"/>
        <family val="2"/>
      </rPr>
      <t>GPAGPKGS</t>
    </r>
    <r>
      <rPr>
        <b/>
        <u/>
        <sz val="11"/>
        <color rgb="FF000000"/>
        <rFont val="Calibri"/>
        <family val="2"/>
      </rPr>
      <t>P</t>
    </r>
    <r>
      <rPr>
        <sz val="11"/>
        <color rgb="FF000000"/>
        <rFont val="Calibri"/>
        <family val="2"/>
      </rPr>
      <t>GEAGR</t>
    </r>
    <r>
      <rPr>
        <b/>
        <u/>
        <sz val="11"/>
        <color rgb="FF000000"/>
        <rFont val="Calibri"/>
        <family val="2"/>
      </rPr>
      <t>P</t>
    </r>
    <r>
      <rPr>
        <sz val="11"/>
        <color rgb="FF000000"/>
        <rFont val="Calibri"/>
        <family val="2"/>
      </rPr>
      <t>GEAGL</t>
    </r>
    <r>
      <rPr>
        <b/>
        <u/>
        <sz val="11"/>
        <color rgb="FF000000"/>
        <rFont val="Calibri"/>
        <family val="2"/>
      </rPr>
      <t>P</t>
    </r>
    <r>
      <rPr>
        <sz val="11"/>
        <color rgb="FF000000"/>
        <rFont val="Calibri"/>
        <family val="2"/>
      </rPr>
      <t>GAK.G [501, 527] (missed 1)</t>
    </r>
  </si>
  <si>
    <r>
      <t>R.GA</t>
    </r>
    <r>
      <rPr>
        <b/>
        <u/>
        <sz val="11"/>
        <color rgb="FF000000"/>
        <rFont val="Calibri"/>
        <family val="2"/>
      </rPr>
      <t>P</t>
    </r>
    <r>
      <rPr>
        <sz val="11"/>
        <color rgb="FF000000"/>
        <rFont val="Calibri"/>
        <family val="2"/>
      </rPr>
      <t>GPAGP</t>
    </r>
    <r>
      <rPr>
        <b/>
        <u/>
        <sz val="11"/>
        <color rgb="FF000000"/>
        <rFont val="Calibri"/>
        <family val="2"/>
      </rPr>
      <t>K</t>
    </r>
    <r>
      <rPr>
        <sz val="11"/>
        <color rgb="FF000000"/>
        <rFont val="Calibri"/>
        <family val="2"/>
      </rPr>
      <t>GSPGEAGR</t>
    </r>
    <r>
      <rPr>
        <b/>
        <u/>
        <sz val="11"/>
        <color rgb="FF000000"/>
        <rFont val="Calibri"/>
        <family val="2"/>
      </rPr>
      <t>P</t>
    </r>
    <r>
      <rPr>
        <sz val="11"/>
        <color rgb="FF000000"/>
        <rFont val="Calibri"/>
        <family val="2"/>
      </rPr>
      <t>GEAGL</t>
    </r>
    <r>
      <rPr>
        <b/>
        <u/>
        <sz val="11"/>
        <color rgb="FF000000"/>
        <rFont val="Calibri"/>
        <family val="2"/>
      </rPr>
      <t>P</t>
    </r>
    <r>
      <rPr>
        <sz val="11"/>
        <color rgb="FF000000"/>
        <rFont val="Calibri"/>
        <family val="2"/>
      </rPr>
      <t>GAK.G [501, 527] (missed 1)</t>
    </r>
  </si>
  <si>
    <r>
      <t>R.GA</t>
    </r>
    <r>
      <rPr>
        <b/>
        <u/>
        <sz val="11"/>
        <color rgb="FF000000"/>
        <rFont val="Calibri"/>
        <family val="2"/>
      </rPr>
      <t>P</t>
    </r>
    <r>
      <rPr>
        <sz val="11"/>
        <color rgb="FF000000"/>
        <rFont val="Calibri"/>
        <family val="2"/>
      </rPr>
      <t>GPAGP</t>
    </r>
    <r>
      <rPr>
        <b/>
        <u/>
        <sz val="11"/>
        <color rgb="FF000000"/>
        <rFont val="Calibri"/>
        <family val="2"/>
      </rPr>
      <t>K</t>
    </r>
    <r>
      <rPr>
        <sz val="11"/>
        <color rgb="FF000000"/>
        <rFont val="Calibri"/>
        <family val="2"/>
      </rPr>
      <t>GS</t>
    </r>
    <r>
      <rPr>
        <b/>
        <u/>
        <sz val="11"/>
        <color rgb="FF000000"/>
        <rFont val="Calibri"/>
        <family val="2"/>
      </rPr>
      <t>P</t>
    </r>
    <r>
      <rPr>
        <sz val="11"/>
        <color rgb="FF000000"/>
        <rFont val="Calibri"/>
        <family val="2"/>
      </rPr>
      <t>GEAGR</t>
    </r>
    <r>
      <rPr>
        <b/>
        <u/>
        <sz val="11"/>
        <color rgb="FF000000"/>
        <rFont val="Calibri"/>
        <family val="2"/>
      </rPr>
      <t>P</t>
    </r>
    <r>
      <rPr>
        <sz val="11"/>
        <color rgb="FF000000"/>
        <rFont val="Calibri"/>
        <family val="2"/>
      </rPr>
      <t>GEAGL</t>
    </r>
    <r>
      <rPr>
        <b/>
        <u/>
        <sz val="11"/>
        <color rgb="FF000000"/>
        <rFont val="Calibri"/>
        <family val="2"/>
      </rPr>
      <t>P</t>
    </r>
    <r>
      <rPr>
        <sz val="11"/>
        <color rgb="FF000000"/>
        <rFont val="Calibri"/>
        <family val="2"/>
      </rPr>
      <t>GAK.G [501, 527] (missed 1)</t>
    </r>
  </si>
  <si>
    <r>
      <t>R.GA</t>
    </r>
    <r>
      <rPr>
        <b/>
        <u/>
        <sz val="11"/>
        <color rgb="FF000000"/>
        <rFont val="Calibri"/>
        <family val="2"/>
      </rPr>
      <t>P</t>
    </r>
    <r>
      <rPr>
        <sz val="11"/>
        <color rgb="FF000000"/>
        <rFont val="Calibri"/>
        <family val="2"/>
      </rPr>
      <t>GPAGP</t>
    </r>
    <r>
      <rPr>
        <b/>
        <u/>
        <sz val="11"/>
        <color rgb="FF000000"/>
        <rFont val="Calibri"/>
        <family val="2"/>
      </rPr>
      <t>K</t>
    </r>
    <r>
      <rPr>
        <sz val="11"/>
        <color rgb="FF000000"/>
        <rFont val="Calibri"/>
        <family val="2"/>
      </rPr>
      <t>GS</t>
    </r>
    <r>
      <rPr>
        <b/>
        <u/>
        <sz val="11"/>
        <color rgb="FF000000"/>
        <rFont val="Calibri"/>
        <family val="2"/>
      </rPr>
      <t>P</t>
    </r>
    <r>
      <rPr>
        <sz val="11"/>
        <color rgb="FF000000"/>
        <rFont val="Calibri"/>
        <family val="2"/>
      </rPr>
      <t>GEAGR</t>
    </r>
    <r>
      <rPr>
        <b/>
        <u/>
        <sz val="11"/>
        <color rgb="FF000000"/>
        <rFont val="Calibri"/>
        <family val="2"/>
      </rPr>
      <t>P</t>
    </r>
    <r>
      <rPr>
        <sz val="11"/>
        <color rgb="FF000000"/>
        <rFont val="Calibri"/>
        <family val="2"/>
      </rPr>
      <t>GEAGL</t>
    </r>
    <r>
      <rPr>
        <b/>
        <u/>
        <sz val="11"/>
        <color rgb="FF000000"/>
        <rFont val="Calibri"/>
        <family val="2"/>
      </rPr>
      <t>P</t>
    </r>
    <r>
      <rPr>
        <sz val="11"/>
        <color rgb="FF000000"/>
        <rFont val="Calibri"/>
        <family val="2"/>
      </rPr>
      <t>GA</t>
    </r>
    <r>
      <rPr>
        <b/>
        <u/>
        <sz val="11"/>
        <color rgb="FF000000"/>
        <rFont val="Calibri"/>
        <family val="2"/>
      </rPr>
      <t>K</t>
    </r>
    <r>
      <rPr>
        <sz val="11"/>
        <color theme="1"/>
        <rFont val="Calibri"/>
        <family val="2"/>
      </rPr>
      <t>.G [501, 527] (missed 1)</t>
    </r>
  </si>
  <si>
    <t>K509</t>
  </si>
  <si>
    <r>
      <t>R.GA</t>
    </r>
    <r>
      <rPr>
        <b/>
        <u/>
        <sz val="11"/>
        <color rgb="FF000000"/>
        <rFont val="Calibri"/>
        <family val="2"/>
      </rPr>
      <t>P</t>
    </r>
    <r>
      <rPr>
        <sz val="11"/>
        <color rgb="FF000000"/>
        <rFont val="Calibri"/>
        <family val="2"/>
      </rPr>
      <t>GPAGP</t>
    </r>
    <r>
      <rPr>
        <b/>
        <u/>
        <sz val="11"/>
        <color rgb="FF000000"/>
        <rFont val="Calibri"/>
        <family val="2"/>
      </rPr>
      <t>K(Gal)</t>
    </r>
    <r>
      <rPr>
        <sz val="11"/>
        <color rgb="FF000000"/>
        <rFont val="Calibri"/>
        <family val="2"/>
      </rPr>
      <t>GS</t>
    </r>
    <r>
      <rPr>
        <b/>
        <u/>
        <sz val="11"/>
        <color rgb="FF000000"/>
        <rFont val="Calibri"/>
        <family val="2"/>
      </rPr>
      <t>P</t>
    </r>
    <r>
      <rPr>
        <sz val="11"/>
        <color rgb="FF000000"/>
        <rFont val="Calibri"/>
        <family val="2"/>
      </rPr>
      <t>GEAGR</t>
    </r>
    <r>
      <rPr>
        <b/>
        <u/>
        <sz val="11"/>
        <color rgb="FF000000"/>
        <rFont val="Calibri"/>
        <family val="2"/>
      </rPr>
      <t>P</t>
    </r>
    <r>
      <rPr>
        <sz val="11"/>
        <color rgb="FF000000"/>
        <rFont val="Calibri"/>
        <family val="2"/>
      </rPr>
      <t>GEAGL</t>
    </r>
    <r>
      <rPr>
        <b/>
        <u/>
        <sz val="11"/>
        <color rgb="FF000000"/>
        <rFont val="Calibri"/>
        <family val="2"/>
      </rPr>
      <t>P</t>
    </r>
    <r>
      <rPr>
        <sz val="11"/>
        <color rgb="FF000000"/>
        <rFont val="Calibri"/>
        <family val="2"/>
      </rPr>
      <t>GAK.G [501, 527] (missed 1)</t>
    </r>
  </si>
  <si>
    <t>K509 (OH)</t>
  </si>
  <si>
    <t>K509 (Gal)</t>
  </si>
  <si>
    <r>
      <rPr>
        <b/>
        <i/>
        <sz val="11"/>
        <color theme="1"/>
        <rFont val="Aptos Narrow"/>
        <family val="2"/>
        <scheme val="minor"/>
      </rPr>
      <t>q</t>
    </r>
    <r>
      <rPr>
        <b/>
        <sz val="11"/>
        <color theme="1"/>
        <rFont val="Aptos Narrow"/>
        <family val="2"/>
        <scheme val="minor"/>
      </rPr>
      <t>-value</t>
    </r>
  </si>
  <si>
    <r>
      <t>K.GSPGEAGR</t>
    </r>
    <r>
      <rPr>
        <b/>
        <u/>
        <sz val="11"/>
        <color rgb="FF000000"/>
        <rFont val="Calibri"/>
        <family val="2"/>
      </rPr>
      <t>P</t>
    </r>
    <r>
      <rPr>
        <sz val="11"/>
        <color rgb="FF000000"/>
        <rFont val="Calibri"/>
        <family val="2"/>
      </rPr>
      <t>GEAGL</t>
    </r>
    <r>
      <rPr>
        <b/>
        <u/>
        <sz val="11"/>
        <color rgb="FF000000"/>
        <rFont val="Calibri"/>
        <family val="2"/>
      </rPr>
      <t>P</t>
    </r>
    <r>
      <rPr>
        <sz val="11"/>
        <color rgb="FF000000"/>
        <rFont val="Calibri"/>
        <family val="2"/>
      </rPr>
      <t>GAK.G [510, 527]</t>
    </r>
  </si>
  <si>
    <r>
      <t>K.GS</t>
    </r>
    <r>
      <rPr>
        <b/>
        <u/>
        <sz val="11"/>
        <color rgb="FF000000"/>
        <rFont val="Calibri"/>
        <family val="2"/>
      </rPr>
      <t>P</t>
    </r>
    <r>
      <rPr>
        <sz val="11"/>
        <color rgb="FF000000"/>
        <rFont val="Calibri"/>
        <family val="2"/>
      </rPr>
      <t>GEAGR</t>
    </r>
    <r>
      <rPr>
        <b/>
        <u/>
        <sz val="11"/>
        <color rgb="FF000000"/>
        <rFont val="Calibri"/>
        <family val="2"/>
      </rPr>
      <t>P</t>
    </r>
    <r>
      <rPr>
        <sz val="11"/>
        <color rgb="FF000000"/>
        <rFont val="Calibri"/>
        <family val="2"/>
      </rPr>
      <t>GEAGL</t>
    </r>
    <r>
      <rPr>
        <b/>
        <u/>
        <sz val="11"/>
        <color rgb="FF000000"/>
        <rFont val="Calibri"/>
        <family val="2"/>
      </rPr>
      <t>P</t>
    </r>
    <r>
      <rPr>
        <sz val="11"/>
        <color rgb="FF000000"/>
        <rFont val="Calibri"/>
        <family val="2"/>
      </rPr>
      <t>GAK.G [510, 527]</t>
    </r>
  </si>
  <si>
    <r>
      <t>K.GS</t>
    </r>
    <r>
      <rPr>
        <b/>
        <u/>
        <sz val="11"/>
        <color rgb="FF000000"/>
        <rFont val="Calibri"/>
        <family val="2"/>
      </rPr>
      <t>P</t>
    </r>
    <r>
      <rPr>
        <sz val="11"/>
        <color rgb="FF000000"/>
        <rFont val="Calibri"/>
        <family val="2"/>
      </rPr>
      <t>GEAGR</t>
    </r>
    <r>
      <rPr>
        <b/>
        <u/>
        <sz val="11"/>
        <color rgb="FF000000"/>
        <rFont val="Calibri"/>
        <family val="2"/>
      </rPr>
      <t>P</t>
    </r>
    <r>
      <rPr>
        <sz val="11"/>
        <color rgb="FF000000"/>
        <rFont val="Calibri"/>
        <family val="2"/>
      </rPr>
      <t>GEAGL</t>
    </r>
    <r>
      <rPr>
        <b/>
        <u/>
        <sz val="11"/>
        <color rgb="FF000000"/>
        <rFont val="Calibri"/>
        <family val="2"/>
      </rPr>
      <t>P</t>
    </r>
    <r>
      <rPr>
        <sz val="11"/>
        <color rgb="FF000000"/>
        <rFont val="Calibri"/>
        <family val="2"/>
      </rPr>
      <t>GA</t>
    </r>
    <r>
      <rPr>
        <b/>
        <u/>
        <sz val="11"/>
        <color rgb="FF000000"/>
        <rFont val="Calibri"/>
        <family val="2"/>
      </rPr>
      <t>K</t>
    </r>
    <r>
      <rPr>
        <sz val="11"/>
        <color theme="1"/>
        <rFont val="Calibri"/>
        <family val="2"/>
      </rPr>
      <t>.G [510, 527]</t>
    </r>
  </si>
  <si>
    <t>820.4054++</t>
  </si>
  <si>
    <t>547.2727+++</t>
  </si>
  <si>
    <t>828.4028++</t>
  </si>
  <si>
    <t>552.6043+++</t>
  </si>
  <si>
    <t>836.4003++</t>
  </si>
  <si>
    <t>557.9359+++</t>
  </si>
  <si>
    <t>P524</t>
  </si>
  <si>
    <t>K527</t>
  </si>
  <si>
    <r>
      <t>R.GA</t>
    </r>
    <r>
      <rPr>
        <b/>
        <u/>
        <sz val="11"/>
        <rFont val="Calibri"/>
        <family val="2"/>
      </rPr>
      <t>P</t>
    </r>
    <r>
      <rPr>
        <sz val="11"/>
        <rFont val="Calibri"/>
        <family val="2"/>
      </rPr>
      <t>GPAGPKGS</t>
    </r>
    <r>
      <rPr>
        <b/>
        <u/>
        <sz val="11"/>
        <rFont val="Calibri"/>
        <family val="2"/>
      </rPr>
      <t>P</t>
    </r>
    <r>
      <rPr>
        <sz val="11"/>
        <rFont val="Calibri"/>
        <family val="2"/>
      </rPr>
      <t>GEAGR</t>
    </r>
    <r>
      <rPr>
        <b/>
        <u/>
        <sz val="11"/>
        <rFont val="Calibri"/>
        <family val="2"/>
      </rPr>
      <t>P</t>
    </r>
    <r>
      <rPr>
        <sz val="11"/>
        <rFont val="Calibri"/>
        <family val="2"/>
      </rPr>
      <t>GEAGL</t>
    </r>
    <r>
      <rPr>
        <b/>
        <u/>
        <sz val="11"/>
        <rFont val="Calibri"/>
        <family val="2"/>
      </rPr>
      <t>P</t>
    </r>
    <r>
      <rPr>
        <sz val="11"/>
        <rFont val="Calibri"/>
        <family val="2"/>
      </rPr>
      <t>GAK.G [501, 527] (missed 1)</t>
    </r>
  </si>
  <si>
    <t>P536</t>
  </si>
  <si>
    <r>
      <t>K.GLTGS</t>
    </r>
    <r>
      <rPr>
        <b/>
        <u/>
        <sz val="11"/>
        <color rgb="FF000000"/>
        <rFont val="Calibri"/>
        <family val="2"/>
      </rPr>
      <t>P</t>
    </r>
    <r>
      <rPr>
        <sz val="11"/>
        <color rgb="FF000000"/>
        <rFont val="Calibri"/>
        <family val="2"/>
      </rPr>
      <t>GSPGPDGK.T [528, 541]</t>
    </r>
  </si>
  <si>
    <r>
      <t>K.GLTGS</t>
    </r>
    <r>
      <rPr>
        <b/>
        <u/>
        <sz val="11"/>
        <color theme="1"/>
        <rFont val="Calibri"/>
        <family val="2"/>
      </rPr>
      <t>P</t>
    </r>
    <r>
      <rPr>
        <sz val="11"/>
        <color theme="1"/>
        <rFont val="Calibri"/>
        <family val="2"/>
      </rPr>
      <t>GS</t>
    </r>
    <r>
      <rPr>
        <b/>
        <u/>
        <sz val="11"/>
        <color theme="1"/>
        <rFont val="Calibri"/>
        <family val="2"/>
      </rPr>
      <t>P</t>
    </r>
    <r>
      <rPr>
        <sz val="11"/>
        <color theme="1"/>
        <rFont val="Calibri"/>
        <family val="2"/>
      </rPr>
      <t>GPDGK.T [528, 541]</t>
    </r>
  </si>
  <si>
    <t>621.8017++</t>
  </si>
  <si>
    <t>629.7991++</t>
  </si>
  <si>
    <t>P533</t>
  </si>
  <si>
    <t>P545</t>
  </si>
  <si>
    <t>P554</t>
  </si>
  <si>
    <t>P560</t>
  </si>
  <si>
    <r>
      <t>K.TGP</t>
    </r>
    <r>
      <rPr>
        <b/>
        <u/>
        <sz val="11"/>
        <rFont val="Calibri"/>
        <family val="2"/>
      </rPr>
      <t>P</t>
    </r>
    <r>
      <rPr>
        <sz val="11"/>
        <rFont val="Calibri"/>
        <family val="2"/>
      </rPr>
      <t>GPAGQDGR</t>
    </r>
    <r>
      <rPr>
        <b/>
        <u/>
        <sz val="11"/>
        <rFont val="Calibri"/>
        <family val="2"/>
      </rPr>
      <t>P</t>
    </r>
    <r>
      <rPr>
        <sz val="11"/>
        <rFont val="Calibri"/>
        <family val="2"/>
      </rPr>
      <t>GPAGP</t>
    </r>
    <r>
      <rPr>
        <b/>
        <u/>
        <sz val="11"/>
        <rFont val="Calibri"/>
        <family val="2"/>
      </rPr>
      <t>P</t>
    </r>
    <r>
      <rPr>
        <sz val="11"/>
        <rFont val="Calibri"/>
        <family val="2"/>
      </rPr>
      <t>GAR.G [542, 563]</t>
    </r>
  </si>
  <si>
    <r>
      <t>K.TG</t>
    </r>
    <r>
      <rPr>
        <b/>
        <u/>
        <sz val="11"/>
        <rFont val="Calibri"/>
        <family val="2"/>
      </rPr>
      <t>PP</t>
    </r>
    <r>
      <rPr>
        <sz val="11"/>
        <rFont val="Calibri"/>
        <family val="2"/>
      </rPr>
      <t>GPAGQDGR</t>
    </r>
    <r>
      <rPr>
        <b/>
        <u/>
        <sz val="11"/>
        <rFont val="Calibri"/>
        <family val="2"/>
      </rPr>
      <t>P</t>
    </r>
    <r>
      <rPr>
        <sz val="11"/>
        <rFont val="Calibri"/>
        <family val="2"/>
      </rPr>
      <t>GPAGP</t>
    </r>
    <r>
      <rPr>
        <b/>
        <u/>
        <sz val="11"/>
        <rFont val="Calibri"/>
        <family val="2"/>
      </rPr>
      <t>P</t>
    </r>
    <r>
      <rPr>
        <sz val="11"/>
        <rFont val="Calibri"/>
        <family val="2"/>
      </rPr>
      <t>GAR.G [542, 563]</t>
    </r>
  </si>
  <si>
    <t>1007.9881++</t>
  </si>
  <si>
    <t>672.3278+++</t>
  </si>
  <si>
    <t>504.4977++++</t>
  </si>
  <si>
    <t>677.6595+++</t>
  </si>
  <si>
    <t>508.4964++++</t>
  </si>
  <si>
    <t>P544</t>
  </si>
  <si>
    <t>581.2897++</t>
  </si>
  <si>
    <t>589.2871++</t>
  </si>
  <si>
    <t>597.2846++</t>
  </si>
  <si>
    <t>P581</t>
  </si>
  <si>
    <r>
      <t>R.GQAGVMGF</t>
    </r>
    <r>
      <rPr>
        <b/>
        <u/>
        <sz val="11"/>
        <color rgb="FF000000"/>
        <rFont val="Calibri"/>
        <family val="2"/>
      </rPr>
      <t>P</t>
    </r>
    <r>
      <rPr>
        <sz val="11"/>
        <color rgb="FF000000"/>
        <rFont val="Calibri"/>
        <family val="2"/>
      </rPr>
      <t>GPK.G [564, 575]</t>
    </r>
  </si>
  <si>
    <r>
      <t>R.GQAGV</t>
    </r>
    <r>
      <rPr>
        <b/>
        <u/>
        <sz val="11"/>
        <color rgb="FF000000"/>
        <rFont val="Calibri"/>
        <family val="2"/>
      </rPr>
      <t>M</t>
    </r>
    <r>
      <rPr>
        <sz val="11"/>
        <color rgb="FF000000"/>
        <rFont val="Calibri"/>
        <family val="2"/>
      </rPr>
      <t>GF</t>
    </r>
    <r>
      <rPr>
        <b/>
        <u/>
        <sz val="11"/>
        <color rgb="FF000000"/>
        <rFont val="Calibri"/>
        <family val="2"/>
      </rPr>
      <t>P</t>
    </r>
    <r>
      <rPr>
        <sz val="11"/>
        <color rgb="FF000000"/>
        <rFont val="Calibri"/>
        <family val="2"/>
      </rPr>
      <t>GPK.G [564, 575]</t>
    </r>
  </si>
  <si>
    <r>
      <t>R.GQAGV</t>
    </r>
    <r>
      <rPr>
        <b/>
        <u/>
        <sz val="11"/>
        <color rgb="FF000000"/>
        <rFont val="Calibri"/>
        <family val="2"/>
      </rPr>
      <t>M</t>
    </r>
    <r>
      <rPr>
        <sz val="11"/>
        <color rgb="FF000000"/>
        <rFont val="Calibri"/>
        <family val="2"/>
      </rPr>
      <t>GFPGP</t>
    </r>
    <r>
      <rPr>
        <b/>
        <u/>
        <sz val="11"/>
        <color rgb="FF000000"/>
        <rFont val="Calibri"/>
        <family val="2"/>
      </rPr>
      <t>K</t>
    </r>
    <r>
      <rPr>
        <sz val="11"/>
        <color theme="1"/>
        <rFont val="Calibri"/>
        <family val="2"/>
      </rPr>
      <t>.G [564, 575]</t>
    </r>
  </si>
  <si>
    <r>
      <t>R.GQAGVMGF</t>
    </r>
    <r>
      <rPr>
        <b/>
        <u/>
        <sz val="11"/>
        <color rgb="FF000000"/>
        <rFont val="Calibri"/>
        <family val="2"/>
      </rPr>
      <t>P</t>
    </r>
    <r>
      <rPr>
        <sz val="11"/>
        <color rgb="FF000000"/>
        <rFont val="Calibri"/>
        <family val="2"/>
      </rPr>
      <t>GP</t>
    </r>
    <r>
      <rPr>
        <b/>
        <u/>
        <sz val="11"/>
        <color rgb="FF000000"/>
        <rFont val="Calibri"/>
        <family val="2"/>
      </rPr>
      <t>K</t>
    </r>
    <r>
      <rPr>
        <sz val="11"/>
        <color theme="1"/>
        <rFont val="Calibri"/>
        <family val="2"/>
      </rPr>
      <t>.G [564, 575]</t>
    </r>
  </si>
  <si>
    <r>
      <t>R.GQAGV</t>
    </r>
    <r>
      <rPr>
        <b/>
        <u/>
        <sz val="11"/>
        <color rgb="FF000000"/>
        <rFont val="Calibri"/>
        <family val="2"/>
      </rPr>
      <t>M</t>
    </r>
    <r>
      <rPr>
        <sz val="11"/>
        <color rgb="FF000000"/>
        <rFont val="Calibri"/>
        <family val="2"/>
      </rPr>
      <t>GF</t>
    </r>
    <r>
      <rPr>
        <b/>
        <u/>
        <sz val="11"/>
        <color rgb="FF000000"/>
        <rFont val="Calibri"/>
        <family val="2"/>
      </rPr>
      <t>P</t>
    </r>
    <r>
      <rPr>
        <sz val="11"/>
        <color rgb="FF000000"/>
        <rFont val="Calibri"/>
        <family val="2"/>
      </rPr>
      <t>GP</t>
    </r>
    <r>
      <rPr>
        <b/>
        <u/>
        <sz val="11"/>
        <color rgb="FF000000"/>
        <rFont val="Calibri"/>
        <family val="2"/>
      </rPr>
      <t>K</t>
    </r>
    <r>
      <rPr>
        <sz val="11"/>
        <color theme="1"/>
        <rFont val="Calibri"/>
        <family val="2"/>
      </rPr>
      <t>.G [564, 575]</t>
    </r>
  </si>
  <si>
    <t>P572</t>
  </si>
  <si>
    <r>
      <t>R.GQAGVMGF</t>
    </r>
    <r>
      <rPr>
        <b/>
        <u/>
        <sz val="11"/>
        <color rgb="FF000000"/>
        <rFont val="Calibri"/>
        <family val="2"/>
      </rPr>
      <t>P</t>
    </r>
    <r>
      <rPr>
        <sz val="11"/>
        <color rgb="FF000000"/>
        <rFont val="Calibri"/>
        <family val="2"/>
      </rPr>
      <t>GP</t>
    </r>
    <r>
      <rPr>
        <b/>
        <u/>
        <sz val="11"/>
        <color rgb="FF000000"/>
        <rFont val="Calibri"/>
        <family val="2"/>
      </rPr>
      <t>K</t>
    </r>
    <r>
      <rPr>
        <sz val="11"/>
        <color rgb="FF000000"/>
        <rFont val="Calibri"/>
        <family val="2"/>
      </rPr>
      <t>GTAGEPGK.A [564, 583] (missed 1)</t>
    </r>
  </si>
  <si>
    <r>
      <t>R.GQAGVMGF</t>
    </r>
    <r>
      <rPr>
        <b/>
        <u/>
        <sz val="11"/>
        <color rgb="FF000000"/>
        <rFont val="Calibri"/>
        <family val="2"/>
      </rPr>
      <t>P</t>
    </r>
    <r>
      <rPr>
        <sz val="11"/>
        <color rgb="FF000000"/>
        <rFont val="Calibri"/>
        <family val="2"/>
      </rPr>
      <t>GP</t>
    </r>
    <r>
      <rPr>
        <b/>
        <u/>
        <sz val="11"/>
        <color rgb="FF000000"/>
        <rFont val="Calibri"/>
        <family val="2"/>
      </rPr>
      <t>K(Gal)</t>
    </r>
    <r>
      <rPr>
        <sz val="11"/>
        <color rgb="FF000000"/>
        <rFont val="Calibri"/>
        <family val="2"/>
      </rPr>
      <t>GTAGEPGK.A [564, 583] (missed 1)</t>
    </r>
  </si>
  <si>
    <r>
      <t>R.GQAGVMGF</t>
    </r>
    <r>
      <rPr>
        <b/>
        <u/>
        <sz val="11"/>
        <color rgb="FF000000"/>
        <rFont val="Calibri"/>
        <family val="2"/>
      </rPr>
      <t>P</t>
    </r>
    <r>
      <rPr>
        <sz val="11"/>
        <color rgb="FF000000"/>
        <rFont val="Calibri"/>
        <family val="2"/>
      </rPr>
      <t>GP</t>
    </r>
    <r>
      <rPr>
        <b/>
        <u/>
        <sz val="11"/>
        <color rgb="FF000000"/>
        <rFont val="Calibri"/>
        <family val="2"/>
      </rPr>
      <t>K</t>
    </r>
    <r>
      <rPr>
        <sz val="11"/>
        <color rgb="FF000000"/>
        <rFont val="Calibri"/>
        <family val="2"/>
      </rPr>
      <t>GTAGE</t>
    </r>
    <r>
      <rPr>
        <b/>
        <u/>
        <sz val="11"/>
        <color rgb="FF000000"/>
        <rFont val="Calibri"/>
        <family val="2"/>
      </rPr>
      <t>P</t>
    </r>
    <r>
      <rPr>
        <sz val="11"/>
        <color rgb="FF000000"/>
        <rFont val="Calibri"/>
        <family val="2"/>
      </rPr>
      <t>GK.A [564, 583] (missed 1)</t>
    </r>
  </si>
  <si>
    <r>
      <t>R.GQAGVMGF</t>
    </r>
    <r>
      <rPr>
        <b/>
        <u/>
        <sz val="11"/>
        <color rgb="FF000000"/>
        <rFont val="Calibri"/>
        <family val="2"/>
      </rPr>
      <t>P</t>
    </r>
    <r>
      <rPr>
        <sz val="11"/>
        <color rgb="FF000000"/>
        <rFont val="Calibri"/>
        <family val="2"/>
      </rPr>
      <t>GP</t>
    </r>
    <r>
      <rPr>
        <b/>
        <u/>
        <sz val="11"/>
        <color rgb="FF000000"/>
        <rFont val="Calibri"/>
        <family val="2"/>
      </rPr>
      <t>K(Gal)</t>
    </r>
    <r>
      <rPr>
        <sz val="11"/>
        <color rgb="FF000000"/>
        <rFont val="Calibri"/>
        <family val="2"/>
      </rPr>
      <t>GTAGE</t>
    </r>
    <r>
      <rPr>
        <b/>
        <u/>
        <sz val="11"/>
        <color rgb="FF000000"/>
        <rFont val="Calibri"/>
        <family val="2"/>
      </rPr>
      <t>P</t>
    </r>
    <r>
      <rPr>
        <sz val="11"/>
        <color rgb="FF000000"/>
        <rFont val="Calibri"/>
        <family val="2"/>
      </rPr>
      <t>GK.A [564, 583] (missed 1)</t>
    </r>
  </si>
  <si>
    <r>
      <t>R.GQAGVMGF</t>
    </r>
    <r>
      <rPr>
        <b/>
        <u/>
        <sz val="11"/>
        <color rgb="FF000000"/>
        <rFont val="Calibri"/>
        <family val="2"/>
      </rPr>
      <t>P</t>
    </r>
    <r>
      <rPr>
        <sz val="11"/>
        <color rgb="FF000000"/>
        <rFont val="Calibri"/>
        <family val="2"/>
      </rPr>
      <t>GPKGTAGEPGKAGER.G [564, 587] (missed 2)</t>
    </r>
  </si>
  <si>
    <r>
      <t>R.GQAGVMGF</t>
    </r>
    <r>
      <rPr>
        <b/>
        <u/>
        <sz val="11"/>
        <color rgb="FF000000"/>
        <rFont val="Calibri"/>
        <family val="2"/>
      </rPr>
      <t>P</t>
    </r>
    <r>
      <rPr>
        <sz val="11"/>
        <color rgb="FF000000"/>
        <rFont val="Calibri"/>
        <family val="2"/>
      </rPr>
      <t>GP</t>
    </r>
    <r>
      <rPr>
        <b/>
        <u/>
        <sz val="11"/>
        <color rgb="FF000000"/>
        <rFont val="Calibri"/>
        <family val="2"/>
      </rPr>
      <t>K</t>
    </r>
    <r>
      <rPr>
        <sz val="11"/>
        <color rgb="FF000000"/>
        <rFont val="Calibri"/>
        <family val="2"/>
      </rPr>
      <t>GTAGE</t>
    </r>
    <r>
      <rPr>
        <b/>
        <u/>
        <sz val="11"/>
        <color rgb="FF000000"/>
        <rFont val="Calibri"/>
        <family val="2"/>
      </rPr>
      <t>P</t>
    </r>
    <r>
      <rPr>
        <sz val="11"/>
        <color rgb="FF000000"/>
        <rFont val="Calibri"/>
        <family val="2"/>
      </rPr>
      <t>GKAGER.G [564, 587] (missed 2)</t>
    </r>
  </si>
  <si>
    <t>937.9569++</t>
  </si>
  <si>
    <t>625.6404+++</t>
  </si>
  <si>
    <t>679.6580+++</t>
  </si>
  <si>
    <t>945.9544++</t>
  </si>
  <si>
    <t>630.9720+++</t>
  </si>
  <si>
    <t>684.9896+++</t>
  </si>
  <si>
    <t>758.0428+++</t>
  </si>
  <si>
    <t>568.7839++++</t>
  </si>
  <si>
    <t>768.7061+++</t>
  </si>
  <si>
    <t>576.7814++++</t>
  </si>
  <si>
    <t>K575</t>
  </si>
  <si>
    <r>
      <t>R.GQAGVMGF</t>
    </r>
    <r>
      <rPr>
        <b/>
        <u/>
        <sz val="11"/>
        <color rgb="FF000000"/>
        <rFont val="Calibri"/>
        <family val="2"/>
      </rPr>
      <t>P</t>
    </r>
    <r>
      <rPr>
        <sz val="11"/>
        <color rgb="FF000000"/>
        <rFont val="Calibri"/>
        <family val="2"/>
      </rPr>
      <t>GP</t>
    </r>
    <r>
      <rPr>
        <b/>
        <u/>
        <sz val="11"/>
        <color rgb="FF000000"/>
        <rFont val="Calibri"/>
        <family val="2"/>
      </rPr>
      <t>K(GalGlu)</t>
    </r>
    <r>
      <rPr>
        <sz val="11"/>
        <color rgb="FF000000"/>
        <rFont val="Calibri"/>
        <family val="2"/>
      </rPr>
      <t>GTAGEPGK.A [564, 583] (missed 1)</t>
    </r>
  </si>
  <si>
    <r>
      <t>R.GQAGV</t>
    </r>
    <r>
      <rPr>
        <b/>
        <u/>
        <sz val="11"/>
        <color rgb="FF000000"/>
        <rFont val="Calibri"/>
        <family val="2"/>
      </rPr>
      <t>M</t>
    </r>
    <r>
      <rPr>
        <sz val="11"/>
        <color rgb="FF000000"/>
        <rFont val="Calibri"/>
        <family val="2"/>
      </rPr>
      <t>GF</t>
    </r>
    <r>
      <rPr>
        <b/>
        <u/>
        <sz val="11"/>
        <color rgb="FF000000"/>
        <rFont val="Calibri"/>
        <family val="2"/>
      </rPr>
      <t>P</t>
    </r>
    <r>
      <rPr>
        <sz val="11"/>
        <color rgb="FF000000"/>
        <rFont val="Calibri"/>
        <family val="2"/>
      </rPr>
      <t>GP</t>
    </r>
    <r>
      <rPr>
        <b/>
        <u/>
        <sz val="11"/>
        <color rgb="FF000000"/>
        <rFont val="Calibri"/>
        <family val="2"/>
      </rPr>
      <t>K</t>
    </r>
    <r>
      <rPr>
        <sz val="11"/>
        <color rgb="FF000000"/>
        <rFont val="Calibri"/>
        <family val="2"/>
      </rPr>
      <t>GTAGE</t>
    </r>
    <r>
      <rPr>
        <b/>
        <u/>
        <sz val="11"/>
        <color rgb="FF000000"/>
        <rFont val="Calibri"/>
        <family val="2"/>
      </rPr>
      <t>P</t>
    </r>
    <r>
      <rPr>
        <sz val="11"/>
        <color rgb="FF000000"/>
        <rFont val="Calibri"/>
        <family val="2"/>
      </rPr>
      <t>GK.A [564, 583] (missed 1)</t>
    </r>
  </si>
  <si>
    <t>387.8622+++</t>
  </si>
  <si>
    <t>733.6756+++</t>
  </si>
  <si>
    <t>1026.9808++</t>
  </si>
  <si>
    <t>953.9518++</t>
  </si>
  <si>
    <t>636.3036+++</t>
  </si>
  <si>
    <t>K575 (OH)</t>
  </si>
  <si>
    <t>K575 (GalGlu)</t>
  </si>
  <si>
    <r>
      <t>R.GL</t>
    </r>
    <r>
      <rPr>
        <b/>
        <u/>
        <sz val="11"/>
        <rFont val="Calibri"/>
        <family val="2"/>
      </rPr>
      <t>P</t>
    </r>
    <r>
      <rPr>
        <sz val="11"/>
        <rFont val="Calibri"/>
        <family val="2"/>
      </rPr>
      <t>GPPGAVGPAGK.D [588, 601]</t>
    </r>
  </si>
  <si>
    <r>
      <t>R.GL</t>
    </r>
    <r>
      <rPr>
        <b/>
        <u/>
        <sz val="11"/>
        <rFont val="Calibri"/>
        <family val="2"/>
      </rPr>
      <t>P</t>
    </r>
    <r>
      <rPr>
        <sz val="11"/>
        <rFont val="Calibri"/>
        <family val="2"/>
      </rPr>
      <t>GP</t>
    </r>
    <r>
      <rPr>
        <b/>
        <u/>
        <sz val="11"/>
        <rFont val="Calibri"/>
        <family val="2"/>
      </rPr>
      <t>P</t>
    </r>
    <r>
      <rPr>
        <sz val="11"/>
        <rFont val="Calibri"/>
        <family val="2"/>
      </rPr>
      <t>GAVGPAGK.D [588, 601]</t>
    </r>
  </si>
  <si>
    <r>
      <t>R.GL</t>
    </r>
    <r>
      <rPr>
        <b/>
        <u/>
        <sz val="11"/>
        <rFont val="Calibri"/>
        <family val="2"/>
      </rPr>
      <t>P</t>
    </r>
    <r>
      <rPr>
        <sz val="11"/>
        <rFont val="Calibri"/>
        <family val="2"/>
      </rPr>
      <t>G</t>
    </r>
    <r>
      <rPr>
        <b/>
        <u/>
        <sz val="11"/>
        <rFont val="Calibri"/>
        <family val="2"/>
      </rPr>
      <t>PP</t>
    </r>
    <r>
      <rPr>
        <sz val="11"/>
        <rFont val="Calibri"/>
        <family val="2"/>
      </rPr>
      <t>GAVGPAGK.D [588, 601]</t>
    </r>
  </si>
  <si>
    <t>595.8300++</t>
  </si>
  <si>
    <t>603.8275++</t>
  </si>
  <si>
    <t>611.8250++</t>
  </si>
  <si>
    <t>P590</t>
  </si>
  <si>
    <t>P593</t>
  </si>
  <si>
    <t>P592</t>
  </si>
  <si>
    <t>P679</t>
  </si>
  <si>
    <t>P680</t>
  </si>
  <si>
    <r>
      <t>R.GVQGP</t>
    </r>
    <r>
      <rPr>
        <b/>
        <u/>
        <sz val="11"/>
        <color rgb="FF000000"/>
        <rFont val="Calibri"/>
        <family val="2"/>
      </rPr>
      <t>P</t>
    </r>
    <r>
      <rPr>
        <sz val="11"/>
        <color rgb="FF000000"/>
        <rFont val="Calibri"/>
        <family val="2"/>
      </rPr>
      <t>GPAGPR.G [675, 686]</t>
    </r>
  </si>
  <si>
    <r>
      <t>R.GVQG</t>
    </r>
    <r>
      <rPr>
        <b/>
        <u/>
        <sz val="11"/>
        <color rgb="FF000000"/>
        <rFont val="Calibri"/>
        <family val="2"/>
      </rPr>
      <t>PP</t>
    </r>
    <r>
      <rPr>
        <sz val="11"/>
        <color rgb="FF000000"/>
        <rFont val="Calibri"/>
        <family val="2"/>
      </rPr>
      <t>GPAGPR.G [675, 686]</t>
    </r>
  </si>
  <si>
    <t>553.2911++</t>
  </si>
  <si>
    <t>369.1965+++</t>
  </si>
  <si>
    <t>561.2885++</t>
  </si>
  <si>
    <t>K731</t>
  </si>
  <si>
    <r>
      <t>R.GAAGL</t>
    </r>
    <r>
      <rPr>
        <b/>
        <u/>
        <sz val="11"/>
        <rFont val="Calibri"/>
        <family val="2"/>
      </rPr>
      <t>P</t>
    </r>
    <r>
      <rPr>
        <sz val="11"/>
        <rFont val="Calibri"/>
        <family val="2"/>
      </rPr>
      <t>GPK.G [723, 731]</t>
    </r>
  </si>
  <si>
    <r>
      <t>R.GAAGL</t>
    </r>
    <r>
      <rPr>
        <b/>
        <u/>
        <sz val="11"/>
        <rFont val="Calibri"/>
        <family val="2"/>
      </rPr>
      <t>P</t>
    </r>
    <r>
      <rPr>
        <sz val="11"/>
        <rFont val="Calibri"/>
        <family val="2"/>
      </rPr>
      <t>GP</t>
    </r>
    <r>
      <rPr>
        <b/>
        <u/>
        <sz val="11"/>
        <rFont val="Calibri"/>
        <family val="2"/>
      </rPr>
      <t>K</t>
    </r>
    <r>
      <rPr>
        <sz val="11"/>
        <rFont val="Calibri"/>
        <family val="2"/>
      </rPr>
      <t>.G [723, 731]</t>
    </r>
  </si>
  <si>
    <r>
      <t>R.GAAGL</t>
    </r>
    <r>
      <rPr>
        <b/>
        <u/>
        <sz val="11"/>
        <rFont val="Calibri"/>
        <family val="2"/>
      </rPr>
      <t>P</t>
    </r>
    <r>
      <rPr>
        <sz val="11"/>
        <rFont val="Calibri"/>
        <family val="2"/>
      </rPr>
      <t>GPKGDR.G [723, 734] (missed 1)</t>
    </r>
  </si>
  <si>
    <r>
      <t>R.GAAGL</t>
    </r>
    <r>
      <rPr>
        <b/>
        <u/>
        <sz val="11"/>
        <rFont val="Calibri"/>
        <family val="2"/>
      </rPr>
      <t>P</t>
    </r>
    <r>
      <rPr>
        <sz val="11"/>
        <rFont val="Calibri"/>
        <family val="2"/>
      </rPr>
      <t>GP</t>
    </r>
    <r>
      <rPr>
        <b/>
        <u/>
        <sz val="11"/>
        <rFont val="Calibri"/>
        <family val="2"/>
      </rPr>
      <t>K</t>
    </r>
    <r>
      <rPr>
        <sz val="11"/>
        <rFont val="Calibri"/>
        <family val="2"/>
      </rPr>
      <t>GDR.G [723, 734] (missed 1)</t>
    </r>
  </si>
  <si>
    <r>
      <t>R.GAAGL</t>
    </r>
    <r>
      <rPr>
        <b/>
        <u/>
        <sz val="11"/>
        <rFont val="Calibri"/>
        <family val="2"/>
      </rPr>
      <t>P</t>
    </r>
    <r>
      <rPr>
        <sz val="11"/>
        <rFont val="Calibri"/>
        <family val="2"/>
      </rPr>
      <t>GPKGDRGDAGPK.G [723, 740] (missed 2)</t>
    </r>
  </si>
  <si>
    <r>
      <t>R.GAAGL</t>
    </r>
    <r>
      <rPr>
        <b/>
        <u/>
        <sz val="11"/>
        <rFont val="Calibri"/>
        <family val="2"/>
      </rPr>
      <t>P</t>
    </r>
    <r>
      <rPr>
        <sz val="11"/>
        <rFont val="Calibri"/>
        <family val="2"/>
      </rPr>
      <t>GP</t>
    </r>
    <r>
      <rPr>
        <b/>
        <u/>
        <sz val="11"/>
        <rFont val="Calibri"/>
        <family val="2"/>
      </rPr>
      <t>K</t>
    </r>
    <r>
      <rPr>
        <sz val="11"/>
        <rFont val="Calibri"/>
        <family val="2"/>
      </rPr>
      <t>GDRGDAGPK.G [723, 740] (missed 2)</t>
    </r>
  </si>
  <si>
    <r>
      <t>R.GAAGL</t>
    </r>
    <r>
      <rPr>
        <b/>
        <u/>
        <sz val="11"/>
        <rFont val="Calibri"/>
        <family val="2"/>
      </rPr>
      <t>P</t>
    </r>
    <r>
      <rPr>
        <sz val="11"/>
        <rFont val="Calibri"/>
        <family val="2"/>
      </rPr>
      <t>GP</t>
    </r>
    <r>
      <rPr>
        <b/>
        <u/>
        <sz val="11"/>
        <rFont val="Calibri"/>
        <family val="2"/>
      </rPr>
      <t>K</t>
    </r>
    <r>
      <rPr>
        <sz val="11"/>
        <rFont val="Calibri"/>
        <family val="2"/>
      </rPr>
      <t>GDRGDAGP</t>
    </r>
    <r>
      <rPr>
        <b/>
        <sz val="11"/>
        <rFont val="Calibri"/>
        <family val="2"/>
      </rPr>
      <t>K</t>
    </r>
    <r>
      <rPr>
        <sz val="11"/>
        <rFont val="Calibri"/>
        <family val="2"/>
      </rPr>
      <t>.G [723, 740] (missed 2)</t>
    </r>
  </si>
  <si>
    <r>
      <t>R.GAAGL</t>
    </r>
    <r>
      <rPr>
        <b/>
        <u/>
        <sz val="11"/>
        <rFont val="Calibri"/>
        <family val="2"/>
      </rPr>
      <t>P</t>
    </r>
    <r>
      <rPr>
        <sz val="11"/>
        <rFont val="Calibri"/>
        <family val="2"/>
      </rPr>
      <t>GPKGDRGDAGP</t>
    </r>
    <r>
      <rPr>
        <b/>
        <u/>
        <sz val="11"/>
        <rFont val="Calibri"/>
        <family val="2"/>
      </rPr>
      <t>K</t>
    </r>
    <r>
      <rPr>
        <sz val="11"/>
        <rFont val="Calibri"/>
        <family val="2"/>
      </rPr>
      <t>GADGS</t>
    </r>
    <r>
      <rPr>
        <b/>
        <u/>
        <sz val="11"/>
        <rFont val="Calibri"/>
        <family val="2"/>
      </rPr>
      <t>P</t>
    </r>
    <r>
      <rPr>
        <sz val="11"/>
        <rFont val="Calibri"/>
        <family val="2"/>
      </rPr>
      <t>GK.D [723, 748] (missed 3)</t>
    </r>
  </si>
  <si>
    <r>
      <t>R.GAAGL</t>
    </r>
    <r>
      <rPr>
        <b/>
        <u/>
        <sz val="11"/>
        <rFont val="Calibri"/>
        <family val="2"/>
      </rPr>
      <t>P</t>
    </r>
    <r>
      <rPr>
        <sz val="11"/>
        <rFont val="Calibri"/>
        <family val="2"/>
      </rPr>
      <t>GP</t>
    </r>
    <r>
      <rPr>
        <b/>
        <u/>
        <sz val="11"/>
        <rFont val="Calibri"/>
        <family val="2"/>
      </rPr>
      <t>K</t>
    </r>
    <r>
      <rPr>
        <sz val="11"/>
        <rFont val="Calibri"/>
        <family val="2"/>
      </rPr>
      <t>GDRGDAGP</t>
    </r>
    <r>
      <rPr>
        <b/>
        <u/>
        <sz val="11"/>
        <rFont val="Calibri"/>
        <family val="2"/>
      </rPr>
      <t>K</t>
    </r>
    <r>
      <rPr>
        <sz val="11"/>
        <rFont val="Calibri"/>
        <family val="2"/>
      </rPr>
      <t>GADGS</t>
    </r>
    <r>
      <rPr>
        <b/>
        <u/>
        <sz val="11"/>
        <rFont val="Calibri"/>
        <family val="2"/>
      </rPr>
      <t>P</t>
    </r>
    <r>
      <rPr>
        <sz val="11"/>
        <rFont val="Calibri"/>
        <family val="2"/>
      </rPr>
      <t>GK.D [723, 748] (missed 3)</t>
    </r>
  </si>
  <si>
    <r>
      <t>R.GAAGL</t>
    </r>
    <r>
      <rPr>
        <b/>
        <u/>
        <sz val="11"/>
        <rFont val="Calibri"/>
        <family val="2"/>
      </rPr>
      <t>P</t>
    </r>
    <r>
      <rPr>
        <sz val="11"/>
        <rFont val="Calibri"/>
        <family val="2"/>
      </rPr>
      <t>GPKGDRGDAGPKGADGS</t>
    </r>
    <r>
      <rPr>
        <b/>
        <u/>
        <sz val="11"/>
        <rFont val="Calibri"/>
        <family val="2"/>
      </rPr>
      <t>P</t>
    </r>
    <r>
      <rPr>
        <sz val="11"/>
        <rFont val="Calibri"/>
        <family val="2"/>
      </rPr>
      <t>GKDGAR.G [723, 752] (missed 4)</t>
    </r>
  </si>
  <si>
    <r>
      <t>R.GAAGL</t>
    </r>
    <r>
      <rPr>
        <b/>
        <u/>
        <sz val="11"/>
        <rFont val="Calibri"/>
        <family val="2"/>
      </rPr>
      <t>P</t>
    </r>
    <r>
      <rPr>
        <sz val="11"/>
        <rFont val="Calibri"/>
        <family val="2"/>
      </rPr>
      <t>GP</t>
    </r>
    <r>
      <rPr>
        <b/>
        <u/>
        <sz val="11"/>
        <rFont val="Calibri"/>
        <family val="2"/>
      </rPr>
      <t>K</t>
    </r>
    <r>
      <rPr>
        <sz val="11"/>
        <rFont val="Calibri"/>
        <family val="2"/>
      </rPr>
      <t>GDRGDAGPKGADGS</t>
    </r>
    <r>
      <rPr>
        <b/>
        <u/>
        <sz val="11"/>
        <rFont val="Calibri"/>
        <family val="2"/>
      </rPr>
      <t>P</t>
    </r>
    <r>
      <rPr>
        <sz val="11"/>
        <rFont val="Calibri"/>
        <family val="2"/>
      </rPr>
      <t>GKDGAR.G [723, 752] (missed 4)</t>
    </r>
  </si>
  <si>
    <r>
      <t>R.GAAGL</t>
    </r>
    <r>
      <rPr>
        <b/>
        <u/>
        <sz val="11"/>
        <rFont val="Calibri"/>
        <family val="2"/>
      </rPr>
      <t>P</t>
    </r>
    <r>
      <rPr>
        <sz val="11"/>
        <rFont val="Calibri"/>
        <family val="2"/>
      </rPr>
      <t>GP</t>
    </r>
    <r>
      <rPr>
        <b/>
        <u/>
        <sz val="11"/>
        <rFont val="Calibri"/>
        <family val="2"/>
      </rPr>
      <t>K</t>
    </r>
    <r>
      <rPr>
        <sz val="11"/>
        <rFont val="Calibri"/>
        <family val="2"/>
      </rPr>
      <t>GDRGDAGP</t>
    </r>
    <r>
      <rPr>
        <b/>
        <u/>
        <sz val="11"/>
        <rFont val="Calibri"/>
        <family val="2"/>
      </rPr>
      <t>K</t>
    </r>
    <r>
      <rPr>
        <sz val="11"/>
        <rFont val="Calibri"/>
        <family val="2"/>
      </rPr>
      <t>GADGS</t>
    </r>
    <r>
      <rPr>
        <b/>
        <u/>
        <sz val="11"/>
        <rFont val="Calibri"/>
        <family val="2"/>
      </rPr>
      <t>P</t>
    </r>
    <r>
      <rPr>
        <sz val="11"/>
        <rFont val="Calibri"/>
        <family val="2"/>
      </rPr>
      <t>GKDGAR.G [723, 752] (missed 4)</t>
    </r>
  </si>
  <si>
    <r>
      <t>R.GAAGL</t>
    </r>
    <r>
      <rPr>
        <b/>
        <u/>
        <sz val="11"/>
        <rFont val="Calibri"/>
        <family val="2"/>
      </rPr>
      <t>P</t>
    </r>
    <r>
      <rPr>
        <sz val="11"/>
        <rFont val="Calibri"/>
        <family val="2"/>
      </rPr>
      <t>GP</t>
    </r>
    <r>
      <rPr>
        <b/>
        <u/>
        <sz val="11"/>
        <rFont val="Calibri"/>
        <family val="2"/>
      </rPr>
      <t>K[GaL]</t>
    </r>
    <r>
      <rPr>
        <sz val="11"/>
        <rFont val="Calibri"/>
        <family val="2"/>
      </rPr>
      <t>GDR.G [723, 734] (missed 1)</t>
    </r>
  </si>
  <si>
    <r>
      <t>R.GAAGL</t>
    </r>
    <r>
      <rPr>
        <b/>
        <u/>
        <sz val="11"/>
        <rFont val="Calibri"/>
        <family val="2"/>
      </rPr>
      <t>P</t>
    </r>
    <r>
      <rPr>
        <sz val="11"/>
        <rFont val="Calibri"/>
        <family val="2"/>
      </rPr>
      <t>GP</t>
    </r>
    <r>
      <rPr>
        <b/>
        <u/>
        <sz val="11"/>
        <rFont val="Calibri"/>
        <family val="2"/>
      </rPr>
      <t>K[Gal]</t>
    </r>
    <r>
      <rPr>
        <sz val="11"/>
        <rFont val="Calibri"/>
        <family val="2"/>
      </rPr>
      <t>GDR.G [723, 734] (missed 1)</t>
    </r>
  </si>
  <si>
    <r>
      <t>R.GAAGL</t>
    </r>
    <r>
      <rPr>
        <b/>
        <u/>
        <sz val="11"/>
        <rFont val="Calibri"/>
        <family val="2"/>
      </rPr>
      <t>P</t>
    </r>
    <r>
      <rPr>
        <sz val="11"/>
        <rFont val="Calibri"/>
        <family val="2"/>
      </rPr>
      <t>GP</t>
    </r>
    <r>
      <rPr>
        <b/>
        <u/>
        <sz val="11"/>
        <rFont val="Calibri"/>
        <family val="2"/>
      </rPr>
      <t>K[GalGlu]</t>
    </r>
    <r>
      <rPr>
        <sz val="11"/>
        <rFont val="Calibri"/>
        <family val="2"/>
      </rPr>
      <t>GDR.G [723, 734] (missed 1)</t>
    </r>
  </si>
  <si>
    <r>
      <t>R.GAAGL</t>
    </r>
    <r>
      <rPr>
        <b/>
        <u/>
        <sz val="11"/>
        <rFont val="Calibri"/>
        <family val="2"/>
      </rPr>
      <t>P</t>
    </r>
    <r>
      <rPr>
        <sz val="11"/>
        <rFont val="Calibri"/>
        <family val="2"/>
      </rPr>
      <t>GP</t>
    </r>
    <r>
      <rPr>
        <b/>
        <u/>
        <sz val="11"/>
        <rFont val="Calibri"/>
        <family val="2"/>
      </rPr>
      <t>K[Gal]</t>
    </r>
    <r>
      <rPr>
        <sz val="11"/>
        <rFont val="Calibri"/>
        <family val="2"/>
      </rPr>
      <t>GDRGDAGPK.G [723, 740] (missed 2)</t>
    </r>
  </si>
  <si>
    <r>
      <t>R.GAAGL</t>
    </r>
    <r>
      <rPr>
        <b/>
        <u/>
        <sz val="11"/>
        <rFont val="Calibri"/>
        <family val="2"/>
      </rPr>
      <t>P</t>
    </r>
    <r>
      <rPr>
        <sz val="11"/>
        <rFont val="Calibri"/>
        <family val="2"/>
      </rPr>
      <t>GP</t>
    </r>
    <r>
      <rPr>
        <b/>
        <u/>
        <sz val="11"/>
        <rFont val="Calibri"/>
        <family val="2"/>
      </rPr>
      <t>K[Gal]</t>
    </r>
    <r>
      <rPr>
        <sz val="11"/>
        <rFont val="Calibri"/>
        <family val="2"/>
      </rPr>
      <t>GDRGDAGP</t>
    </r>
    <r>
      <rPr>
        <b/>
        <sz val="11"/>
        <rFont val="Calibri"/>
        <family val="2"/>
      </rPr>
      <t>K</t>
    </r>
    <r>
      <rPr>
        <sz val="11"/>
        <rFont val="Calibri"/>
        <family val="2"/>
      </rPr>
      <t>.G [723, 740] (missed 2)</t>
    </r>
  </si>
  <si>
    <r>
      <t>R.GAAGL</t>
    </r>
    <r>
      <rPr>
        <b/>
        <u/>
        <sz val="11"/>
        <rFont val="Calibri"/>
        <family val="2"/>
      </rPr>
      <t>P</t>
    </r>
    <r>
      <rPr>
        <sz val="11"/>
        <rFont val="Calibri"/>
        <family val="2"/>
      </rPr>
      <t>GP</t>
    </r>
    <r>
      <rPr>
        <b/>
        <u/>
        <sz val="11"/>
        <rFont val="Calibri"/>
        <family val="2"/>
      </rPr>
      <t>K[Gal]</t>
    </r>
    <r>
      <rPr>
        <sz val="11"/>
        <rFont val="Calibri"/>
        <family val="2"/>
      </rPr>
      <t>GDRGDAGP</t>
    </r>
    <r>
      <rPr>
        <b/>
        <u/>
        <sz val="11"/>
        <rFont val="Calibri"/>
        <family val="2"/>
      </rPr>
      <t>K</t>
    </r>
    <r>
      <rPr>
        <sz val="11"/>
        <rFont val="Calibri"/>
        <family val="2"/>
      </rPr>
      <t>GADGS</t>
    </r>
    <r>
      <rPr>
        <b/>
        <u/>
        <sz val="11"/>
        <rFont val="Calibri"/>
        <family val="2"/>
      </rPr>
      <t>P</t>
    </r>
    <r>
      <rPr>
        <sz val="11"/>
        <rFont val="Calibri"/>
        <family val="2"/>
      </rPr>
      <t>GK.D [723, 748] (missed 3)</t>
    </r>
  </si>
  <si>
    <r>
      <t>R.GAAGL</t>
    </r>
    <r>
      <rPr>
        <b/>
        <u/>
        <sz val="11"/>
        <rFont val="Calibri"/>
        <family val="2"/>
      </rPr>
      <t>P</t>
    </r>
    <r>
      <rPr>
        <sz val="11"/>
        <rFont val="Calibri"/>
        <family val="2"/>
      </rPr>
      <t>GP</t>
    </r>
    <r>
      <rPr>
        <b/>
        <u/>
        <sz val="11"/>
        <rFont val="Calibri"/>
        <family val="2"/>
      </rPr>
      <t>K[Gal]</t>
    </r>
    <r>
      <rPr>
        <sz val="11"/>
        <rFont val="Calibri"/>
        <family val="2"/>
      </rPr>
      <t>GDRGDAGP</t>
    </r>
    <r>
      <rPr>
        <b/>
        <u/>
        <sz val="11"/>
        <rFont val="Calibri"/>
        <family val="2"/>
      </rPr>
      <t>K</t>
    </r>
    <r>
      <rPr>
        <sz val="11"/>
        <rFont val="Calibri"/>
        <family val="2"/>
      </rPr>
      <t>GADGS</t>
    </r>
    <r>
      <rPr>
        <b/>
        <u/>
        <sz val="11"/>
        <rFont val="Calibri"/>
        <family val="2"/>
      </rPr>
      <t>P</t>
    </r>
    <r>
      <rPr>
        <sz val="11"/>
        <rFont val="Calibri"/>
        <family val="2"/>
      </rPr>
      <t>GKDGAR.G [723, 752] (missed 4)</t>
    </r>
  </si>
  <si>
    <t>392.2216++</t>
  </si>
  <si>
    <t>400.2191++</t>
  </si>
  <si>
    <t>556.2964++</t>
  </si>
  <si>
    <t>371.2000+++</t>
  </si>
  <si>
    <t>564.2938++</t>
  </si>
  <si>
    <t>376.5316+++</t>
  </si>
  <si>
    <t>645.3202++</t>
  </si>
  <si>
    <t>430.5492+++</t>
  </si>
  <si>
    <t>726.3466++</t>
  </si>
  <si>
    <t>818.9237++</t>
  </si>
  <si>
    <t>546.2849+++</t>
  </si>
  <si>
    <t>409.9655++++</t>
  </si>
  <si>
    <t>826.9212++</t>
  </si>
  <si>
    <t>551.6165+++</t>
  </si>
  <si>
    <t>413.9642++++</t>
  </si>
  <si>
    <t>907.9476++</t>
  </si>
  <si>
    <t>605.6341+++</t>
  </si>
  <si>
    <t>454.4774++++</t>
  </si>
  <si>
    <t>834.9186++</t>
  </si>
  <si>
    <t>556.9482+++</t>
  </si>
  <si>
    <t>417.9630++++</t>
  </si>
  <si>
    <t>610.9658+++</t>
  </si>
  <si>
    <t>585.2900++++</t>
  </si>
  <si>
    <t>785.3826+++</t>
  </si>
  <si>
    <t>839.4002+++</t>
  </si>
  <si>
    <t>629.8019++++</t>
  </si>
  <si>
    <t>907.7815+++</t>
  </si>
  <si>
    <t>545.0718; +5</t>
  </si>
  <si>
    <t>454.3944; +6</t>
  </si>
  <si>
    <t>457.0602; +6</t>
  </si>
  <si>
    <t>918.4448+++</t>
  </si>
  <si>
    <t>689.0854++++</t>
  </si>
  <si>
    <t>551.4698; +5</t>
  </si>
  <si>
    <t>459.7260; +6</t>
  </si>
  <si>
    <t>729.5986++++</t>
  </si>
  <si>
    <t>K731 (OH)</t>
  </si>
  <si>
    <t>K731 (GalGlu)</t>
  </si>
  <si>
    <t>K575 (Gal)</t>
  </si>
  <si>
    <t>K731 (Gal)</t>
  </si>
  <si>
    <t>K266 (Gal)</t>
  </si>
  <si>
    <t>K275 (Gal)</t>
  </si>
  <si>
    <t>K740</t>
  </si>
  <si>
    <r>
      <t>K.GDRGDAGPKGADGS</t>
    </r>
    <r>
      <rPr>
        <b/>
        <u/>
        <sz val="11"/>
        <rFont val="Calibri"/>
        <family val="2"/>
      </rPr>
      <t>P</t>
    </r>
    <r>
      <rPr>
        <sz val="11"/>
        <rFont val="Calibri"/>
        <family val="2"/>
      </rPr>
      <t>GKDGAR.G [732, 752] (missed 3)</t>
    </r>
  </si>
  <si>
    <r>
      <t>K.GDRGDAGP</t>
    </r>
    <r>
      <rPr>
        <b/>
        <u/>
        <sz val="11"/>
        <rFont val="Calibri"/>
        <family val="2"/>
      </rPr>
      <t>K</t>
    </r>
    <r>
      <rPr>
        <sz val="11"/>
        <rFont val="Calibri"/>
        <family val="2"/>
      </rPr>
      <t>GADGS</t>
    </r>
    <r>
      <rPr>
        <b/>
        <u/>
        <sz val="11"/>
        <rFont val="Calibri"/>
        <family val="2"/>
      </rPr>
      <t>P</t>
    </r>
    <r>
      <rPr>
        <sz val="11"/>
        <rFont val="Calibri"/>
        <family val="2"/>
      </rPr>
      <t>GKDGAR.G [732, 752] (missed 3)</t>
    </r>
  </si>
  <si>
    <t>652.9755+++</t>
  </si>
  <si>
    <t>658.3071+++</t>
  </si>
  <si>
    <t>395.3872; +5</t>
  </si>
  <si>
    <t>P728</t>
  </si>
  <si>
    <t>P746</t>
  </si>
  <si>
    <t>P760</t>
  </si>
  <si>
    <r>
      <t>R.GLTGPIGP</t>
    </r>
    <r>
      <rPr>
        <b/>
        <u/>
        <sz val="11"/>
        <rFont val="Calibri"/>
        <family val="2"/>
      </rPr>
      <t>P</t>
    </r>
    <r>
      <rPr>
        <sz val="11"/>
        <rFont val="Calibri"/>
        <family val="2"/>
      </rPr>
      <t>GPAGA</t>
    </r>
    <r>
      <rPr>
        <b/>
        <u/>
        <sz val="11"/>
        <rFont val="Calibri"/>
        <family val="2"/>
      </rPr>
      <t>P</t>
    </r>
    <r>
      <rPr>
        <sz val="11"/>
        <rFont val="Calibri"/>
        <family val="2"/>
      </rPr>
      <t>GDK.G [753, 770]</t>
    </r>
  </si>
  <si>
    <r>
      <t>R.GLTGPIG</t>
    </r>
    <r>
      <rPr>
        <b/>
        <u/>
        <sz val="11"/>
        <rFont val="Calibri"/>
        <family val="2"/>
      </rPr>
      <t>PP</t>
    </r>
    <r>
      <rPr>
        <sz val="11"/>
        <rFont val="Calibri"/>
        <family val="2"/>
      </rPr>
      <t>GPAGA</t>
    </r>
    <r>
      <rPr>
        <b/>
        <u/>
        <sz val="11"/>
        <rFont val="Calibri"/>
        <family val="2"/>
      </rPr>
      <t>P</t>
    </r>
    <r>
      <rPr>
        <sz val="11"/>
        <rFont val="Calibri"/>
        <family val="2"/>
      </rPr>
      <t>GDK.G [753, 770]</t>
    </r>
  </si>
  <si>
    <r>
      <t>R.GLTGPIGP</t>
    </r>
    <r>
      <rPr>
        <b/>
        <u/>
        <sz val="11"/>
        <rFont val="Calibri"/>
        <family val="2"/>
      </rPr>
      <t>P</t>
    </r>
    <r>
      <rPr>
        <sz val="11"/>
        <rFont val="Calibri"/>
        <family val="2"/>
      </rPr>
      <t>GPAGAPGDKGEAGPSGP</t>
    </r>
    <r>
      <rPr>
        <b/>
        <u/>
        <sz val="11"/>
        <rFont val="Calibri"/>
        <family val="2"/>
      </rPr>
      <t>P</t>
    </r>
    <r>
      <rPr>
        <sz val="11"/>
        <rFont val="Calibri"/>
        <family val="2"/>
      </rPr>
      <t>GPTGAR.G [753, 785] (missed 1)</t>
    </r>
  </si>
  <si>
    <r>
      <t>R.GLTGPIGP</t>
    </r>
    <r>
      <rPr>
        <b/>
        <u/>
        <sz val="11"/>
        <rFont val="Calibri"/>
        <family val="2"/>
      </rPr>
      <t>P</t>
    </r>
    <r>
      <rPr>
        <sz val="11"/>
        <rFont val="Calibri"/>
        <family val="2"/>
      </rPr>
      <t>GPAGA</t>
    </r>
    <r>
      <rPr>
        <b/>
        <u/>
        <sz val="11"/>
        <rFont val="Calibri"/>
        <family val="2"/>
      </rPr>
      <t>P</t>
    </r>
    <r>
      <rPr>
        <sz val="11"/>
        <rFont val="Calibri"/>
        <family val="2"/>
      </rPr>
      <t>GDKGEAGPSGP</t>
    </r>
    <r>
      <rPr>
        <b/>
        <u/>
        <sz val="11"/>
        <rFont val="Calibri"/>
        <family val="2"/>
      </rPr>
      <t>P</t>
    </r>
    <r>
      <rPr>
        <sz val="11"/>
        <rFont val="Calibri"/>
        <family val="2"/>
      </rPr>
      <t>GPTGAR.G [753, 785] (missed 1)</t>
    </r>
  </si>
  <si>
    <r>
      <t>R.GLTGPIG</t>
    </r>
    <r>
      <rPr>
        <b/>
        <u/>
        <sz val="11"/>
        <rFont val="Calibri"/>
        <family val="2"/>
      </rPr>
      <t>PP</t>
    </r>
    <r>
      <rPr>
        <sz val="11"/>
        <rFont val="Calibri"/>
        <family val="2"/>
      </rPr>
      <t>GPAGA</t>
    </r>
    <r>
      <rPr>
        <b/>
        <u/>
        <sz val="11"/>
        <rFont val="Calibri"/>
        <family val="2"/>
      </rPr>
      <t>P</t>
    </r>
    <r>
      <rPr>
        <sz val="11"/>
        <rFont val="Calibri"/>
        <family val="2"/>
      </rPr>
      <t>GDKGEAGPSGP</t>
    </r>
    <r>
      <rPr>
        <b/>
        <u/>
        <sz val="11"/>
        <rFont val="Calibri"/>
        <family val="2"/>
      </rPr>
      <t>P</t>
    </r>
    <r>
      <rPr>
        <sz val="11"/>
        <rFont val="Calibri"/>
        <family val="2"/>
      </rPr>
      <t>GPTGAR.G [753, 785] (missed 1)</t>
    </r>
  </si>
  <si>
    <r>
      <t>R.GLTGPIGP</t>
    </r>
    <r>
      <rPr>
        <b/>
        <u/>
        <sz val="11"/>
        <rFont val="Calibri"/>
        <family val="2"/>
      </rPr>
      <t>P</t>
    </r>
    <r>
      <rPr>
        <sz val="11"/>
        <rFont val="Calibri"/>
        <family val="2"/>
      </rPr>
      <t>GPAGA</t>
    </r>
    <r>
      <rPr>
        <b/>
        <u/>
        <sz val="11"/>
        <rFont val="Calibri"/>
        <family val="2"/>
      </rPr>
      <t>P</t>
    </r>
    <r>
      <rPr>
        <sz val="11"/>
        <rFont val="Calibri"/>
        <family val="2"/>
      </rPr>
      <t>GD</t>
    </r>
    <r>
      <rPr>
        <b/>
        <u/>
        <sz val="11"/>
        <rFont val="Calibri"/>
        <family val="2"/>
      </rPr>
      <t>K[+178]</t>
    </r>
    <r>
      <rPr>
        <sz val="11"/>
        <rFont val="Calibri"/>
        <family val="2"/>
      </rPr>
      <t>GEAGPSGP</t>
    </r>
    <r>
      <rPr>
        <b/>
        <u/>
        <sz val="11"/>
        <rFont val="Calibri"/>
        <family val="2"/>
      </rPr>
      <t>P</t>
    </r>
    <r>
      <rPr>
        <sz val="11"/>
        <rFont val="Calibri"/>
        <family val="2"/>
      </rPr>
      <t>GPTGAR.G [753, 785] (missed 1)</t>
    </r>
  </si>
  <si>
    <r>
      <t>R.GLTGPIGP</t>
    </r>
    <r>
      <rPr>
        <b/>
        <u/>
        <sz val="11"/>
        <rFont val="Calibri"/>
        <family val="2"/>
      </rPr>
      <t>P</t>
    </r>
    <r>
      <rPr>
        <sz val="11"/>
        <rFont val="Calibri"/>
        <family val="2"/>
      </rPr>
      <t>GPAGA</t>
    </r>
    <r>
      <rPr>
        <b/>
        <u/>
        <sz val="11"/>
        <rFont val="Calibri"/>
        <family val="2"/>
      </rPr>
      <t>P</t>
    </r>
    <r>
      <rPr>
        <sz val="11"/>
        <rFont val="Calibri"/>
        <family val="2"/>
      </rPr>
      <t>GD</t>
    </r>
    <r>
      <rPr>
        <b/>
        <u/>
        <sz val="11"/>
        <rFont val="Calibri"/>
        <family val="2"/>
      </rPr>
      <t>K</t>
    </r>
    <r>
      <rPr>
        <sz val="11"/>
        <rFont val="Calibri"/>
        <family val="2"/>
      </rPr>
      <t>GEAGPSGP</t>
    </r>
    <r>
      <rPr>
        <b/>
        <u/>
        <sz val="11"/>
        <rFont val="Calibri"/>
        <family val="2"/>
      </rPr>
      <t>P</t>
    </r>
    <r>
      <rPr>
        <sz val="11"/>
        <rFont val="Calibri"/>
        <family val="2"/>
      </rPr>
      <t>GPTGAR.G [753, 785] (missed 1)</t>
    </r>
  </si>
  <si>
    <r>
      <t>R.GLTGPIGP</t>
    </r>
    <r>
      <rPr>
        <b/>
        <u/>
        <sz val="11"/>
        <rFont val="Calibri"/>
        <family val="2"/>
      </rPr>
      <t>P</t>
    </r>
    <r>
      <rPr>
        <sz val="11"/>
        <rFont val="Calibri"/>
        <family val="2"/>
      </rPr>
      <t>GPAGA</t>
    </r>
    <r>
      <rPr>
        <b/>
        <u/>
        <sz val="11"/>
        <rFont val="Calibri"/>
        <family val="2"/>
      </rPr>
      <t>P</t>
    </r>
    <r>
      <rPr>
        <sz val="11"/>
        <rFont val="Calibri"/>
        <family val="2"/>
      </rPr>
      <t>GD</t>
    </r>
    <r>
      <rPr>
        <b/>
        <u/>
        <sz val="11"/>
        <rFont val="Calibri"/>
        <family val="2"/>
      </rPr>
      <t>K</t>
    </r>
    <r>
      <rPr>
        <sz val="11"/>
        <rFont val="Calibri"/>
        <family val="2"/>
      </rPr>
      <t>GEAGPSGPPG</t>
    </r>
    <r>
      <rPr>
        <b/>
        <u/>
        <sz val="11"/>
        <rFont val="Calibri"/>
        <family val="2"/>
      </rPr>
      <t>P</t>
    </r>
    <r>
      <rPr>
        <sz val="11"/>
        <rFont val="Calibri"/>
        <family val="2"/>
      </rPr>
      <t>TGAR.G [753, 785] (missed 1)</t>
    </r>
  </si>
  <si>
    <r>
      <t>R.GLTGPIGP</t>
    </r>
    <r>
      <rPr>
        <b/>
        <u/>
        <sz val="11"/>
        <rFont val="Calibri"/>
        <family val="2"/>
      </rPr>
      <t>P</t>
    </r>
    <r>
      <rPr>
        <sz val="11"/>
        <rFont val="Calibri"/>
        <family val="2"/>
      </rPr>
      <t>GPAGA</t>
    </r>
    <r>
      <rPr>
        <b/>
        <u/>
        <sz val="11"/>
        <rFont val="Calibri"/>
        <family val="2"/>
      </rPr>
      <t>P</t>
    </r>
    <r>
      <rPr>
        <sz val="11"/>
        <rFont val="Calibri"/>
        <family val="2"/>
      </rPr>
      <t>GDKGEAGPSG</t>
    </r>
    <r>
      <rPr>
        <b/>
        <u/>
        <sz val="11"/>
        <rFont val="Calibri"/>
        <family val="2"/>
      </rPr>
      <t>PP</t>
    </r>
    <r>
      <rPr>
        <sz val="11"/>
        <rFont val="Calibri"/>
        <family val="2"/>
      </rPr>
      <t>GPTGAR.G [753, 785] (missed 1)</t>
    </r>
  </si>
  <si>
    <r>
      <t>R.GLTGPIG</t>
    </r>
    <r>
      <rPr>
        <b/>
        <u/>
        <sz val="11"/>
        <rFont val="Calibri"/>
        <family val="2"/>
      </rPr>
      <t>PP</t>
    </r>
    <r>
      <rPr>
        <sz val="11"/>
        <rFont val="Calibri"/>
        <family val="2"/>
      </rPr>
      <t>GPAGA</t>
    </r>
    <r>
      <rPr>
        <b/>
        <u/>
        <sz val="11"/>
        <rFont val="Calibri"/>
        <family val="2"/>
      </rPr>
      <t>P</t>
    </r>
    <r>
      <rPr>
        <sz val="11"/>
        <rFont val="Calibri"/>
        <family val="2"/>
      </rPr>
      <t>GD</t>
    </r>
    <r>
      <rPr>
        <b/>
        <u/>
        <sz val="11"/>
        <rFont val="Calibri"/>
        <family val="2"/>
      </rPr>
      <t>K[178]</t>
    </r>
    <r>
      <rPr>
        <sz val="11"/>
        <rFont val="Calibri"/>
        <family val="2"/>
      </rPr>
      <t>GEAGPSGP</t>
    </r>
    <r>
      <rPr>
        <b/>
        <u/>
        <sz val="11"/>
        <rFont val="Calibri"/>
        <family val="2"/>
      </rPr>
      <t>P</t>
    </r>
    <r>
      <rPr>
        <sz val="11"/>
        <rFont val="Calibri"/>
        <family val="2"/>
      </rPr>
      <t>GPTGAR.G [753, 785] (missed 1)</t>
    </r>
  </si>
  <si>
    <r>
      <t>R.GLTGPIG</t>
    </r>
    <r>
      <rPr>
        <b/>
        <u/>
        <sz val="11"/>
        <rFont val="Calibri"/>
        <family val="2"/>
      </rPr>
      <t>PP</t>
    </r>
    <r>
      <rPr>
        <sz val="11"/>
        <rFont val="Calibri"/>
        <family val="2"/>
      </rPr>
      <t>GPAGA</t>
    </r>
    <r>
      <rPr>
        <b/>
        <u/>
        <sz val="11"/>
        <rFont val="Calibri"/>
        <family val="2"/>
      </rPr>
      <t>P</t>
    </r>
    <r>
      <rPr>
        <sz val="11"/>
        <rFont val="Calibri"/>
        <family val="2"/>
      </rPr>
      <t>GD</t>
    </r>
    <r>
      <rPr>
        <b/>
        <u/>
        <sz val="11"/>
        <rFont val="Calibri"/>
        <family val="2"/>
      </rPr>
      <t>K</t>
    </r>
    <r>
      <rPr>
        <sz val="11"/>
        <rFont val="Calibri"/>
        <family val="2"/>
      </rPr>
      <t>GEAGPSGP</t>
    </r>
    <r>
      <rPr>
        <b/>
        <u/>
        <sz val="11"/>
        <rFont val="Calibri"/>
        <family val="2"/>
      </rPr>
      <t>P</t>
    </r>
    <r>
      <rPr>
        <sz val="11"/>
        <rFont val="Calibri"/>
        <family val="2"/>
      </rPr>
      <t>GPTGAR.G [753, 785] (missed 1)</t>
    </r>
  </si>
  <si>
    <r>
      <t>R.GLTGPIG</t>
    </r>
    <r>
      <rPr>
        <b/>
        <u/>
        <sz val="11"/>
        <rFont val="Calibri"/>
        <family val="2"/>
      </rPr>
      <t>PP</t>
    </r>
    <r>
      <rPr>
        <sz val="11"/>
        <rFont val="Calibri"/>
        <family val="2"/>
      </rPr>
      <t>GPAGA</t>
    </r>
    <r>
      <rPr>
        <b/>
        <u/>
        <sz val="11"/>
        <rFont val="Calibri"/>
        <family val="2"/>
      </rPr>
      <t>P</t>
    </r>
    <r>
      <rPr>
        <sz val="11"/>
        <rFont val="Calibri"/>
        <family val="2"/>
      </rPr>
      <t>GDKGEAGPSG</t>
    </r>
    <r>
      <rPr>
        <b/>
        <u/>
        <sz val="11"/>
        <rFont val="Calibri"/>
        <family val="2"/>
      </rPr>
      <t>PP</t>
    </r>
    <r>
      <rPr>
        <sz val="11"/>
        <rFont val="Calibri"/>
        <family val="2"/>
      </rPr>
      <t>GPTGAR.G [753, 785] (missed 1)</t>
    </r>
  </si>
  <si>
    <t>795.9097++</t>
  </si>
  <si>
    <t>803.9072++</t>
  </si>
  <si>
    <t>960.4809+++</t>
  </si>
  <si>
    <t>720.6125++++</t>
  </si>
  <si>
    <t>1440.2178++</t>
  </si>
  <si>
    <t>1448.2152++</t>
  </si>
  <si>
    <t>965.8126+++</t>
  </si>
  <si>
    <t>724.6112++++</t>
  </si>
  <si>
    <t>1456.2127++</t>
  </si>
  <si>
    <t>971.1442+++</t>
  </si>
  <si>
    <t>728.6100++++</t>
  </si>
  <si>
    <t>1025.1618+++</t>
  </si>
  <si>
    <t>1030.4934+++</t>
  </si>
  <si>
    <t>1464.2101++</t>
  </si>
  <si>
    <t>976.4758+++</t>
  </si>
  <si>
    <t>732.6087++++</t>
  </si>
  <si>
    <t>P767</t>
  </si>
  <si>
    <t>1019.8302+++</t>
  </si>
  <si>
    <t>P761</t>
  </si>
  <si>
    <t>530.9423+++</t>
  </si>
  <si>
    <t>P779</t>
  </si>
  <si>
    <r>
      <t>K.GEAGPSGP</t>
    </r>
    <r>
      <rPr>
        <b/>
        <u/>
        <sz val="11"/>
        <color theme="1"/>
        <rFont val="Calibri"/>
        <family val="2"/>
      </rPr>
      <t>P</t>
    </r>
    <r>
      <rPr>
        <sz val="11"/>
        <color theme="1"/>
        <rFont val="Calibri"/>
        <family val="2"/>
      </rPr>
      <t>GPTGAR.G [771, 785]</t>
    </r>
  </si>
  <si>
    <t>662.3180++</t>
  </si>
  <si>
    <t>K770</t>
  </si>
  <si>
    <r>
      <t>R.GLTGPIGP</t>
    </r>
    <r>
      <rPr>
        <b/>
        <u/>
        <sz val="11"/>
        <color theme="1"/>
        <rFont val="Calibri"/>
        <family val="2"/>
      </rPr>
      <t>P</t>
    </r>
    <r>
      <rPr>
        <sz val="11"/>
        <color theme="1"/>
        <rFont val="Calibri"/>
        <family val="2"/>
      </rPr>
      <t>GPAGA</t>
    </r>
    <r>
      <rPr>
        <b/>
        <u/>
        <sz val="11"/>
        <color theme="1"/>
        <rFont val="Calibri"/>
        <family val="2"/>
      </rPr>
      <t>P</t>
    </r>
    <r>
      <rPr>
        <sz val="11"/>
        <color theme="1"/>
        <rFont val="Calibri"/>
        <family val="2"/>
      </rPr>
      <t>GDK.G [753, 770]</t>
    </r>
  </si>
  <si>
    <r>
      <t>R.GLTGPIG</t>
    </r>
    <r>
      <rPr>
        <b/>
        <u/>
        <sz val="11"/>
        <color theme="1"/>
        <rFont val="Calibri"/>
        <family val="2"/>
      </rPr>
      <t>PP</t>
    </r>
    <r>
      <rPr>
        <sz val="11"/>
        <color theme="1"/>
        <rFont val="Calibri"/>
        <family val="2"/>
      </rPr>
      <t>GPAGA</t>
    </r>
    <r>
      <rPr>
        <b/>
        <u/>
        <sz val="11"/>
        <color theme="1"/>
        <rFont val="Calibri"/>
        <family val="2"/>
      </rPr>
      <t>P</t>
    </r>
    <r>
      <rPr>
        <sz val="11"/>
        <color theme="1"/>
        <rFont val="Calibri"/>
        <family val="2"/>
      </rPr>
      <t>GDK.G [753, 770]</t>
    </r>
  </si>
  <si>
    <r>
      <t>R.GLTGPIGP</t>
    </r>
    <r>
      <rPr>
        <b/>
        <u/>
        <sz val="11"/>
        <color theme="1"/>
        <rFont val="Calibri"/>
        <family val="2"/>
      </rPr>
      <t>P</t>
    </r>
    <r>
      <rPr>
        <sz val="11"/>
        <color theme="1"/>
        <rFont val="Calibri"/>
        <family val="2"/>
      </rPr>
      <t>GPAGAPGDKGEAGPSGP</t>
    </r>
    <r>
      <rPr>
        <b/>
        <u/>
        <sz val="11"/>
        <color theme="1"/>
        <rFont val="Calibri"/>
        <family val="2"/>
      </rPr>
      <t>P</t>
    </r>
    <r>
      <rPr>
        <sz val="11"/>
        <color theme="1"/>
        <rFont val="Calibri"/>
        <family val="2"/>
      </rPr>
      <t>GPTGAR.G [753, 785] (missed 1)</t>
    </r>
  </si>
  <si>
    <r>
      <t>R.GLTGPIGP</t>
    </r>
    <r>
      <rPr>
        <b/>
        <u/>
        <sz val="11"/>
        <color theme="1"/>
        <rFont val="Calibri"/>
        <family val="2"/>
      </rPr>
      <t>P</t>
    </r>
    <r>
      <rPr>
        <sz val="11"/>
        <color theme="1"/>
        <rFont val="Calibri"/>
        <family val="2"/>
      </rPr>
      <t>GPAGA</t>
    </r>
    <r>
      <rPr>
        <b/>
        <u/>
        <sz val="11"/>
        <color theme="1"/>
        <rFont val="Calibri"/>
        <family val="2"/>
      </rPr>
      <t>P</t>
    </r>
    <r>
      <rPr>
        <sz val="11"/>
        <color theme="1"/>
        <rFont val="Calibri"/>
        <family val="2"/>
      </rPr>
      <t>GDKGEAGPSGP</t>
    </r>
    <r>
      <rPr>
        <b/>
        <u/>
        <sz val="11"/>
        <color theme="1"/>
        <rFont val="Calibri"/>
        <family val="2"/>
      </rPr>
      <t>P</t>
    </r>
    <r>
      <rPr>
        <sz val="11"/>
        <color theme="1"/>
        <rFont val="Calibri"/>
        <family val="2"/>
      </rPr>
      <t>GPTGAR.G [753, 785] (missed 1)</t>
    </r>
  </si>
  <si>
    <r>
      <t>R.GLTGPIGP</t>
    </r>
    <r>
      <rPr>
        <b/>
        <u/>
        <sz val="11"/>
        <color theme="1"/>
        <rFont val="Calibri"/>
        <family val="2"/>
      </rPr>
      <t>P</t>
    </r>
    <r>
      <rPr>
        <sz val="11"/>
        <color theme="1"/>
        <rFont val="Calibri"/>
        <family val="2"/>
      </rPr>
      <t>GPAGAPGD</t>
    </r>
    <r>
      <rPr>
        <b/>
        <u/>
        <sz val="11"/>
        <color theme="1"/>
        <rFont val="Calibri"/>
        <family val="2"/>
      </rPr>
      <t>K</t>
    </r>
    <r>
      <rPr>
        <sz val="11"/>
        <color theme="1"/>
        <rFont val="Calibri"/>
        <family val="2"/>
      </rPr>
      <t>GEAGPSGP</t>
    </r>
    <r>
      <rPr>
        <b/>
        <u/>
        <sz val="11"/>
        <color theme="1"/>
        <rFont val="Calibri"/>
        <family val="2"/>
      </rPr>
      <t>P</t>
    </r>
    <r>
      <rPr>
        <sz val="11"/>
        <color theme="1"/>
        <rFont val="Calibri"/>
        <family val="2"/>
      </rPr>
      <t>GPTGAR.G [753, 785] (missed 1)</t>
    </r>
  </si>
  <si>
    <r>
      <t>R.GLTGPIG</t>
    </r>
    <r>
      <rPr>
        <b/>
        <u/>
        <sz val="11"/>
        <color theme="1"/>
        <rFont val="Calibri"/>
        <family val="2"/>
      </rPr>
      <t>PP</t>
    </r>
    <r>
      <rPr>
        <sz val="11"/>
        <color theme="1"/>
        <rFont val="Calibri"/>
        <family val="2"/>
      </rPr>
      <t>GPAGA</t>
    </r>
    <r>
      <rPr>
        <b/>
        <u/>
        <sz val="11"/>
        <color theme="1"/>
        <rFont val="Calibri"/>
        <family val="2"/>
      </rPr>
      <t>P</t>
    </r>
    <r>
      <rPr>
        <sz val="11"/>
        <color theme="1"/>
        <rFont val="Calibri"/>
        <family val="2"/>
      </rPr>
      <t>GDKGEAGPSGP</t>
    </r>
    <r>
      <rPr>
        <b/>
        <u/>
        <sz val="11"/>
        <color theme="1"/>
        <rFont val="Calibri"/>
        <family val="2"/>
      </rPr>
      <t>P</t>
    </r>
    <r>
      <rPr>
        <sz val="11"/>
        <color theme="1"/>
        <rFont val="Calibri"/>
        <family val="2"/>
      </rPr>
      <t>GPTGAR.G [753, 785] (missed 1)</t>
    </r>
  </si>
  <si>
    <r>
      <t>R.GLTGPIGP</t>
    </r>
    <r>
      <rPr>
        <b/>
        <u/>
        <sz val="11"/>
        <color theme="1"/>
        <rFont val="Calibri"/>
        <family val="2"/>
      </rPr>
      <t>P</t>
    </r>
    <r>
      <rPr>
        <sz val="11"/>
        <color theme="1"/>
        <rFont val="Calibri"/>
        <family val="2"/>
      </rPr>
      <t>GPAGA</t>
    </r>
    <r>
      <rPr>
        <b/>
        <u/>
        <sz val="11"/>
        <color theme="1"/>
        <rFont val="Calibri"/>
        <family val="2"/>
      </rPr>
      <t>P</t>
    </r>
    <r>
      <rPr>
        <sz val="11"/>
        <color theme="1"/>
        <rFont val="Calibri"/>
        <family val="2"/>
      </rPr>
      <t>GD</t>
    </r>
    <r>
      <rPr>
        <b/>
        <u/>
        <sz val="11"/>
        <color theme="1"/>
        <rFont val="Calibri"/>
        <family val="2"/>
      </rPr>
      <t>K</t>
    </r>
    <r>
      <rPr>
        <sz val="11"/>
        <color theme="1"/>
        <rFont val="Calibri"/>
        <family val="2"/>
      </rPr>
      <t>GEAGPSGP</t>
    </r>
    <r>
      <rPr>
        <b/>
        <u/>
        <sz val="11"/>
        <color theme="1"/>
        <rFont val="Calibri"/>
        <family val="2"/>
      </rPr>
      <t>P</t>
    </r>
    <r>
      <rPr>
        <sz val="11"/>
        <color theme="1"/>
        <rFont val="Calibri"/>
        <family val="2"/>
      </rPr>
      <t>GPTGAR.G [753, 785] (missed 1)</t>
    </r>
  </si>
  <si>
    <r>
      <t>R.GLTGPIGP</t>
    </r>
    <r>
      <rPr>
        <b/>
        <u/>
        <sz val="11"/>
        <color theme="1"/>
        <rFont val="Calibri"/>
        <family val="2"/>
      </rPr>
      <t>P</t>
    </r>
    <r>
      <rPr>
        <sz val="11"/>
        <color theme="1"/>
        <rFont val="Calibri"/>
        <family val="2"/>
      </rPr>
      <t>GPAGA</t>
    </r>
    <r>
      <rPr>
        <b/>
        <u/>
        <sz val="11"/>
        <color theme="1"/>
        <rFont val="Calibri"/>
        <family val="2"/>
      </rPr>
      <t>P</t>
    </r>
    <r>
      <rPr>
        <sz val="11"/>
        <color theme="1"/>
        <rFont val="Calibri"/>
        <family val="2"/>
      </rPr>
      <t>GDKGEAGPSG</t>
    </r>
    <r>
      <rPr>
        <b/>
        <u/>
        <sz val="11"/>
        <color theme="1"/>
        <rFont val="Calibri"/>
        <family val="2"/>
      </rPr>
      <t>PP</t>
    </r>
    <r>
      <rPr>
        <sz val="11"/>
        <color theme="1"/>
        <rFont val="Calibri"/>
        <family val="2"/>
      </rPr>
      <t>GPTGAR.G [753, 785] (missed 1)</t>
    </r>
  </si>
  <si>
    <r>
      <t>R.GLTGPIG</t>
    </r>
    <r>
      <rPr>
        <b/>
        <u/>
        <sz val="11"/>
        <color theme="1"/>
        <rFont val="Calibri"/>
        <family val="2"/>
      </rPr>
      <t>PP</t>
    </r>
    <r>
      <rPr>
        <sz val="11"/>
        <color theme="1"/>
        <rFont val="Calibri"/>
        <family val="2"/>
      </rPr>
      <t>GPAGA</t>
    </r>
    <r>
      <rPr>
        <b/>
        <u/>
        <sz val="11"/>
        <color theme="1"/>
        <rFont val="Calibri"/>
        <family val="2"/>
      </rPr>
      <t>P</t>
    </r>
    <r>
      <rPr>
        <sz val="11"/>
        <color theme="1"/>
        <rFont val="Calibri"/>
        <family val="2"/>
      </rPr>
      <t>GD</t>
    </r>
    <r>
      <rPr>
        <b/>
        <u/>
        <sz val="11"/>
        <color theme="1"/>
        <rFont val="Calibri"/>
        <family val="2"/>
      </rPr>
      <t>K</t>
    </r>
    <r>
      <rPr>
        <sz val="11"/>
        <color theme="1"/>
        <rFont val="Calibri"/>
        <family val="2"/>
      </rPr>
      <t>GEAGPSGP</t>
    </r>
    <r>
      <rPr>
        <b/>
        <u/>
        <sz val="11"/>
        <color theme="1"/>
        <rFont val="Calibri"/>
        <family val="2"/>
      </rPr>
      <t>P</t>
    </r>
    <r>
      <rPr>
        <sz val="11"/>
        <color theme="1"/>
        <rFont val="Calibri"/>
        <family val="2"/>
      </rPr>
      <t>GPTGAR.G [753, 785] (missed 1)</t>
    </r>
  </si>
  <si>
    <r>
      <t>R.GLTGPIG</t>
    </r>
    <r>
      <rPr>
        <b/>
        <u/>
        <sz val="11"/>
        <color theme="1"/>
        <rFont val="Calibri"/>
        <family val="2"/>
      </rPr>
      <t>PP</t>
    </r>
    <r>
      <rPr>
        <sz val="11"/>
        <color theme="1"/>
        <rFont val="Calibri"/>
        <family val="2"/>
      </rPr>
      <t>GPAGA</t>
    </r>
    <r>
      <rPr>
        <b/>
        <u/>
        <sz val="11"/>
        <color theme="1"/>
        <rFont val="Calibri"/>
        <family val="2"/>
      </rPr>
      <t>P</t>
    </r>
    <r>
      <rPr>
        <sz val="11"/>
        <color theme="1"/>
        <rFont val="Calibri"/>
        <family val="2"/>
      </rPr>
      <t>GDKGEAGPSG</t>
    </r>
    <r>
      <rPr>
        <b/>
        <u/>
        <sz val="11"/>
        <color theme="1"/>
        <rFont val="Calibri"/>
        <family val="2"/>
      </rPr>
      <t>PP</t>
    </r>
    <r>
      <rPr>
        <sz val="11"/>
        <color theme="1"/>
        <rFont val="Calibri"/>
        <family val="2"/>
      </rPr>
      <t>GPTGAR.G [753, 785] (missed 1)</t>
    </r>
  </si>
  <si>
    <r>
      <t>R.GLTGPIG</t>
    </r>
    <r>
      <rPr>
        <b/>
        <u/>
        <sz val="11"/>
        <color theme="1"/>
        <rFont val="Calibri"/>
        <family val="2"/>
      </rPr>
      <t>PP</t>
    </r>
    <r>
      <rPr>
        <sz val="11"/>
        <color theme="1"/>
        <rFont val="Calibri"/>
        <family val="2"/>
      </rPr>
      <t>GPAGA</t>
    </r>
    <r>
      <rPr>
        <b/>
        <u/>
        <sz val="11"/>
        <color theme="1"/>
        <rFont val="Calibri"/>
        <family val="2"/>
      </rPr>
      <t>P</t>
    </r>
    <r>
      <rPr>
        <sz val="11"/>
        <color theme="1"/>
        <rFont val="Calibri"/>
        <family val="2"/>
      </rPr>
      <t>GD</t>
    </r>
    <r>
      <rPr>
        <b/>
        <u/>
        <sz val="11"/>
        <color theme="1"/>
        <rFont val="Calibri"/>
        <family val="2"/>
      </rPr>
      <t>K</t>
    </r>
    <r>
      <rPr>
        <sz val="11"/>
        <color theme="1"/>
        <rFont val="Calibri"/>
        <family val="2"/>
      </rPr>
      <t>GEAG</t>
    </r>
    <r>
      <rPr>
        <b/>
        <u/>
        <sz val="11"/>
        <color theme="1"/>
        <rFont val="Calibri"/>
        <family val="2"/>
      </rPr>
      <t>P</t>
    </r>
    <r>
      <rPr>
        <sz val="11"/>
        <color theme="1"/>
        <rFont val="Calibri"/>
        <family val="2"/>
      </rPr>
      <t>SGP</t>
    </r>
    <r>
      <rPr>
        <b/>
        <u/>
        <sz val="11"/>
        <color theme="1"/>
        <rFont val="Calibri"/>
        <family val="2"/>
      </rPr>
      <t>P</t>
    </r>
    <r>
      <rPr>
        <sz val="11"/>
        <color theme="1"/>
        <rFont val="Calibri"/>
        <family val="2"/>
      </rPr>
      <t>GPTGAR.G [753, 785] (missed 1)</t>
    </r>
  </si>
  <si>
    <r>
      <t>R.GLTGPIGP</t>
    </r>
    <r>
      <rPr>
        <b/>
        <u/>
        <sz val="11"/>
        <color theme="1"/>
        <rFont val="Calibri"/>
        <family val="2"/>
      </rPr>
      <t>P</t>
    </r>
    <r>
      <rPr>
        <sz val="11"/>
        <color theme="1"/>
        <rFont val="Calibri"/>
        <family val="2"/>
      </rPr>
      <t>GPAGA</t>
    </r>
    <r>
      <rPr>
        <b/>
        <u/>
        <sz val="11"/>
        <color theme="1"/>
        <rFont val="Calibri"/>
        <family val="2"/>
      </rPr>
      <t>P</t>
    </r>
    <r>
      <rPr>
        <sz val="11"/>
        <color theme="1"/>
        <rFont val="Calibri"/>
        <family val="2"/>
      </rPr>
      <t>GD</t>
    </r>
    <r>
      <rPr>
        <b/>
        <u/>
        <sz val="11"/>
        <color theme="1"/>
        <rFont val="Calibri"/>
        <family val="2"/>
      </rPr>
      <t>K[Gal]</t>
    </r>
    <r>
      <rPr>
        <sz val="11"/>
        <color theme="1"/>
        <rFont val="Calibri"/>
        <family val="2"/>
      </rPr>
      <t>GEAGPSGP</t>
    </r>
    <r>
      <rPr>
        <b/>
        <u/>
        <sz val="11"/>
        <color theme="1"/>
        <rFont val="Calibri"/>
        <family val="2"/>
      </rPr>
      <t>P</t>
    </r>
    <r>
      <rPr>
        <sz val="11"/>
        <color theme="1"/>
        <rFont val="Calibri"/>
        <family val="2"/>
      </rPr>
      <t>GPTGAR.G [753, 785] (missed 1)</t>
    </r>
  </si>
  <si>
    <r>
      <t>R.GLTGPIG</t>
    </r>
    <r>
      <rPr>
        <b/>
        <u/>
        <sz val="11"/>
        <color theme="1"/>
        <rFont val="Calibri"/>
        <family val="2"/>
      </rPr>
      <t>PP</t>
    </r>
    <r>
      <rPr>
        <sz val="11"/>
        <color theme="1"/>
        <rFont val="Calibri"/>
        <family val="2"/>
      </rPr>
      <t>GPAGA</t>
    </r>
    <r>
      <rPr>
        <b/>
        <u/>
        <sz val="11"/>
        <color theme="1"/>
        <rFont val="Calibri"/>
        <family val="2"/>
      </rPr>
      <t>P</t>
    </r>
    <r>
      <rPr>
        <sz val="11"/>
        <color theme="1"/>
        <rFont val="Calibri"/>
        <family val="2"/>
      </rPr>
      <t>GD</t>
    </r>
    <r>
      <rPr>
        <b/>
        <u/>
        <sz val="11"/>
        <color theme="1"/>
        <rFont val="Calibri"/>
        <family val="2"/>
      </rPr>
      <t>K[Gal]</t>
    </r>
    <r>
      <rPr>
        <sz val="11"/>
        <color theme="1"/>
        <rFont val="Calibri"/>
        <family val="2"/>
      </rPr>
      <t>GEAGPSGP</t>
    </r>
    <r>
      <rPr>
        <b/>
        <u/>
        <sz val="11"/>
        <color theme="1"/>
        <rFont val="Calibri"/>
        <family val="2"/>
      </rPr>
      <t>P</t>
    </r>
    <r>
      <rPr>
        <sz val="11"/>
        <color theme="1"/>
        <rFont val="Calibri"/>
        <family val="2"/>
      </rPr>
      <t>GPTGAR.G [753, 785] (missed 1)</t>
    </r>
  </si>
  <si>
    <r>
      <t>R.GLTGPIGP</t>
    </r>
    <r>
      <rPr>
        <b/>
        <u/>
        <sz val="11"/>
        <color theme="1"/>
        <rFont val="Calibri"/>
        <family val="2"/>
      </rPr>
      <t>P</t>
    </r>
    <r>
      <rPr>
        <sz val="11"/>
        <color theme="1"/>
        <rFont val="Calibri"/>
        <family val="2"/>
      </rPr>
      <t>GPAGAPGD</t>
    </r>
    <r>
      <rPr>
        <b/>
        <u/>
        <sz val="11"/>
        <color theme="1"/>
        <rFont val="Calibri"/>
        <family val="2"/>
      </rPr>
      <t>K[Gal]</t>
    </r>
    <r>
      <rPr>
        <sz val="11"/>
        <color theme="1"/>
        <rFont val="Calibri"/>
        <family val="2"/>
      </rPr>
      <t>GEAGPSGP</t>
    </r>
    <r>
      <rPr>
        <b/>
        <u/>
        <sz val="11"/>
        <color theme="1"/>
        <rFont val="Calibri"/>
        <family val="2"/>
      </rPr>
      <t>P</t>
    </r>
    <r>
      <rPr>
        <sz val="11"/>
        <color theme="1"/>
        <rFont val="Calibri"/>
        <family val="2"/>
      </rPr>
      <t>GPTGAR.G [753, 785] (missed 1)</t>
    </r>
  </si>
  <si>
    <r>
      <t>R.GLTGPIGP</t>
    </r>
    <r>
      <rPr>
        <b/>
        <u/>
        <sz val="11"/>
        <color theme="1"/>
        <rFont val="Calibri"/>
        <family val="2"/>
      </rPr>
      <t>P</t>
    </r>
    <r>
      <rPr>
        <sz val="11"/>
        <color theme="1"/>
        <rFont val="Calibri"/>
        <family val="2"/>
      </rPr>
      <t>GPAGA</t>
    </r>
    <r>
      <rPr>
        <b/>
        <u/>
        <sz val="11"/>
        <color theme="1"/>
        <rFont val="Calibri"/>
        <family val="2"/>
      </rPr>
      <t>P</t>
    </r>
    <r>
      <rPr>
        <sz val="11"/>
        <color theme="1"/>
        <rFont val="Calibri"/>
        <family val="2"/>
      </rPr>
      <t>GD</t>
    </r>
    <r>
      <rPr>
        <b/>
        <u/>
        <sz val="11"/>
        <color theme="1"/>
        <rFont val="Calibri"/>
        <family val="2"/>
      </rPr>
      <t>K[GalGlu]</t>
    </r>
    <r>
      <rPr>
        <sz val="11"/>
        <color theme="1"/>
        <rFont val="Calibri"/>
        <family val="2"/>
      </rPr>
      <t>GEAGPSGP</t>
    </r>
    <r>
      <rPr>
        <b/>
        <u/>
        <sz val="11"/>
        <color theme="1"/>
        <rFont val="Calibri"/>
        <family val="2"/>
      </rPr>
      <t>P</t>
    </r>
    <r>
      <rPr>
        <sz val="11"/>
        <color theme="1"/>
        <rFont val="Calibri"/>
        <family val="2"/>
      </rPr>
      <t>GPTGAR.G [753, 785] (missed 1)</t>
    </r>
  </si>
  <si>
    <t>981.8075+++</t>
  </si>
  <si>
    <t>K770 (OH)</t>
  </si>
  <si>
    <t>K770 (Gal)</t>
  </si>
  <si>
    <t>K770 (GalGlu)</t>
  </si>
  <si>
    <t>P788</t>
  </si>
  <si>
    <r>
      <t>R.GAPGDRGEAGP</t>
    </r>
    <r>
      <rPr>
        <b/>
        <u/>
        <sz val="11"/>
        <color theme="1"/>
        <rFont val="Calibri"/>
        <family val="2"/>
      </rPr>
      <t>P</t>
    </r>
    <r>
      <rPr>
        <sz val="11"/>
        <color theme="1"/>
        <rFont val="Calibri"/>
        <family val="2"/>
      </rPr>
      <t>GPAGFAGP</t>
    </r>
    <r>
      <rPr>
        <b/>
        <u/>
        <sz val="11"/>
        <color theme="1"/>
        <rFont val="Calibri"/>
        <family val="2"/>
      </rPr>
      <t>P</t>
    </r>
    <r>
      <rPr>
        <sz val="11"/>
        <color theme="1"/>
        <rFont val="Calibri"/>
        <family val="2"/>
      </rPr>
      <t>GADGQPGAK.G [786, 815] (missed 1)</t>
    </r>
  </si>
  <si>
    <r>
      <t>R.GA</t>
    </r>
    <r>
      <rPr>
        <b/>
        <u/>
        <sz val="11"/>
        <color theme="1"/>
        <rFont val="Calibri"/>
        <family val="2"/>
      </rPr>
      <t>P</t>
    </r>
    <r>
      <rPr>
        <sz val="11"/>
        <color theme="1"/>
        <rFont val="Calibri"/>
        <family val="2"/>
      </rPr>
      <t>GDRGEAGP</t>
    </r>
    <r>
      <rPr>
        <b/>
        <u/>
        <sz val="11"/>
        <color theme="1"/>
        <rFont val="Calibri"/>
        <family val="2"/>
      </rPr>
      <t>P</t>
    </r>
    <r>
      <rPr>
        <sz val="11"/>
        <color theme="1"/>
        <rFont val="Calibri"/>
        <family val="2"/>
      </rPr>
      <t>GPAGFAGP</t>
    </r>
    <r>
      <rPr>
        <b/>
        <u/>
        <sz val="11"/>
        <color theme="1"/>
        <rFont val="Calibri"/>
        <family val="2"/>
      </rPr>
      <t>P</t>
    </r>
    <r>
      <rPr>
        <sz val="11"/>
        <color theme="1"/>
        <rFont val="Calibri"/>
        <family val="2"/>
      </rPr>
      <t>GADGQPGAK.G [786, 815] (missed 1)</t>
    </r>
  </si>
  <si>
    <r>
      <t>R.GA</t>
    </r>
    <r>
      <rPr>
        <b/>
        <u/>
        <sz val="11"/>
        <color theme="1"/>
        <rFont val="Calibri"/>
        <family val="2"/>
      </rPr>
      <t>P</t>
    </r>
    <r>
      <rPr>
        <sz val="11"/>
        <color theme="1"/>
        <rFont val="Calibri"/>
        <family val="2"/>
      </rPr>
      <t>GDRGEAGP</t>
    </r>
    <r>
      <rPr>
        <b/>
        <u/>
        <sz val="11"/>
        <color theme="1"/>
        <rFont val="Calibri"/>
        <family val="2"/>
      </rPr>
      <t>P</t>
    </r>
    <r>
      <rPr>
        <sz val="11"/>
        <color theme="1"/>
        <rFont val="Calibri"/>
        <family val="2"/>
      </rPr>
      <t>GPAGFAGP</t>
    </r>
    <r>
      <rPr>
        <b/>
        <u/>
        <sz val="11"/>
        <color theme="1"/>
        <rFont val="Calibri"/>
        <family val="2"/>
      </rPr>
      <t>P</t>
    </r>
    <r>
      <rPr>
        <sz val="11"/>
        <color theme="1"/>
        <rFont val="Calibri"/>
        <family val="2"/>
      </rPr>
      <t>GADGQ</t>
    </r>
    <r>
      <rPr>
        <b/>
        <u/>
        <sz val="11"/>
        <color theme="1"/>
        <rFont val="Calibri"/>
        <family val="2"/>
      </rPr>
      <t>P</t>
    </r>
    <r>
      <rPr>
        <sz val="11"/>
        <color theme="1"/>
        <rFont val="Calibri"/>
        <family val="2"/>
      </rPr>
      <t>GAK.G [786, 815] (missed 1)</t>
    </r>
  </si>
  <si>
    <r>
      <t>R.GA</t>
    </r>
    <r>
      <rPr>
        <b/>
        <u/>
        <sz val="11"/>
        <color theme="1"/>
        <rFont val="Calibri"/>
        <family val="2"/>
      </rPr>
      <t>P</t>
    </r>
    <r>
      <rPr>
        <sz val="11"/>
        <color theme="1"/>
        <rFont val="Calibri"/>
        <family val="2"/>
      </rPr>
      <t>GDRGEAG</t>
    </r>
    <r>
      <rPr>
        <b/>
        <u/>
        <sz val="11"/>
        <color theme="1"/>
        <rFont val="Calibri"/>
        <family val="2"/>
      </rPr>
      <t>PP</t>
    </r>
    <r>
      <rPr>
        <sz val="11"/>
        <color theme="1"/>
        <rFont val="Calibri"/>
        <family val="2"/>
      </rPr>
      <t>GPAGFAGP</t>
    </r>
    <r>
      <rPr>
        <b/>
        <u/>
        <sz val="11"/>
        <color theme="1"/>
        <rFont val="Calibri"/>
        <family val="2"/>
      </rPr>
      <t>P</t>
    </r>
    <r>
      <rPr>
        <sz val="11"/>
        <color theme="1"/>
        <rFont val="Calibri"/>
        <family val="2"/>
      </rPr>
      <t>GADGQ</t>
    </r>
    <r>
      <rPr>
        <b/>
        <u/>
        <sz val="11"/>
        <color theme="1"/>
        <rFont val="Calibri"/>
        <family val="2"/>
      </rPr>
      <t>P</t>
    </r>
    <r>
      <rPr>
        <sz val="11"/>
        <color theme="1"/>
        <rFont val="Calibri"/>
        <family val="2"/>
      </rPr>
      <t>GAK.G [786, 815] (missed 1)</t>
    </r>
  </si>
  <si>
    <r>
      <t>R.GA</t>
    </r>
    <r>
      <rPr>
        <b/>
        <u/>
        <sz val="11"/>
        <color theme="1"/>
        <rFont val="Calibri"/>
        <family val="2"/>
      </rPr>
      <t>P</t>
    </r>
    <r>
      <rPr>
        <sz val="11"/>
        <color theme="1"/>
        <rFont val="Calibri"/>
        <family val="2"/>
      </rPr>
      <t>GDRGEAGP</t>
    </r>
    <r>
      <rPr>
        <b/>
        <u/>
        <sz val="11"/>
        <color theme="1"/>
        <rFont val="Calibri"/>
        <family val="2"/>
      </rPr>
      <t>P</t>
    </r>
    <r>
      <rPr>
        <sz val="11"/>
        <color theme="1"/>
        <rFont val="Calibri"/>
        <family val="2"/>
      </rPr>
      <t>GPAGFAG</t>
    </r>
    <r>
      <rPr>
        <b/>
        <u/>
        <sz val="11"/>
        <color theme="1"/>
        <rFont val="Calibri"/>
        <family val="2"/>
      </rPr>
      <t>PP</t>
    </r>
    <r>
      <rPr>
        <sz val="11"/>
        <color theme="1"/>
        <rFont val="Calibri"/>
        <family val="2"/>
      </rPr>
      <t>GADGQ</t>
    </r>
    <r>
      <rPr>
        <b/>
        <u/>
        <sz val="11"/>
        <color theme="1"/>
        <rFont val="Calibri"/>
        <family val="2"/>
      </rPr>
      <t>P</t>
    </r>
    <r>
      <rPr>
        <sz val="11"/>
        <color theme="1"/>
        <rFont val="Calibri"/>
        <family val="2"/>
      </rPr>
      <t>GAK.G [786, 815] (missed 1)</t>
    </r>
  </si>
  <si>
    <t>882.4161+++</t>
  </si>
  <si>
    <t>662.0639++++</t>
  </si>
  <si>
    <t>887.7478+++</t>
  </si>
  <si>
    <t>666.0627++++</t>
  </si>
  <si>
    <t>893.0794+++</t>
  </si>
  <si>
    <t>670.0614++++</t>
  </si>
  <si>
    <t>898.4111+++</t>
  </si>
  <si>
    <t>674.0601++++</t>
  </si>
  <si>
    <t>P797</t>
  </si>
  <si>
    <r>
      <t>R.GEAGP</t>
    </r>
    <r>
      <rPr>
        <b/>
        <u/>
        <sz val="11"/>
        <color theme="1"/>
        <rFont val="Calibri"/>
        <family val="2"/>
      </rPr>
      <t>P</t>
    </r>
    <r>
      <rPr>
        <sz val="11"/>
        <color theme="1"/>
        <rFont val="Calibri"/>
        <family val="2"/>
      </rPr>
      <t>GPAGFAGP</t>
    </r>
    <r>
      <rPr>
        <b/>
        <u/>
        <sz val="11"/>
        <color theme="1"/>
        <rFont val="Calibri"/>
        <family val="2"/>
      </rPr>
      <t>P</t>
    </r>
    <r>
      <rPr>
        <sz val="11"/>
        <color theme="1"/>
        <rFont val="Calibri"/>
        <family val="2"/>
      </rPr>
      <t>GADGQPGAK.G [792, 815]</t>
    </r>
  </si>
  <si>
    <r>
      <t>R.GEAGP</t>
    </r>
    <r>
      <rPr>
        <b/>
        <u/>
        <sz val="11"/>
        <color theme="1"/>
        <rFont val="Calibri"/>
        <family val="2"/>
      </rPr>
      <t>P</t>
    </r>
    <r>
      <rPr>
        <sz val="11"/>
        <color theme="1"/>
        <rFont val="Calibri"/>
        <family val="2"/>
      </rPr>
      <t>GPAGFAGP</t>
    </r>
    <r>
      <rPr>
        <b/>
        <u/>
        <sz val="11"/>
        <color theme="1"/>
        <rFont val="Calibri"/>
        <family val="2"/>
      </rPr>
      <t>P</t>
    </r>
    <r>
      <rPr>
        <sz val="11"/>
        <color theme="1"/>
        <rFont val="Calibri"/>
        <family val="2"/>
      </rPr>
      <t>GADGQ</t>
    </r>
    <r>
      <rPr>
        <b/>
        <u/>
        <sz val="11"/>
        <color theme="1"/>
        <rFont val="Calibri"/>
        <family val="2"/>
      </rPr>
      <t>P</t>
    </r>
    <r>
      <rPr>
        <sz val="11"/>
        <color theme="1"/>
        <rFont val="Calibri"/>
        <family val="2"/>
      </rPr>
      <t>GAK.G [792, 815]</t>
    </r>
  </si>
  <si>
    <r>
      <t>R.GEAG</t>
    </r>
    <r>
      <rPr>
        <b/>
        <u/>
        <sz val="11"/>
        <color theme="1"/>
        <rFont val="Calibri"/>
        <family val="2"/>
      </rPr>
      <t>PP</t>
    </r>
    <r>
      <rPr>
        <sz val="11"/>
        <color theme="1"/>
        <rFont val="Calibri"/>
        <family val="2"/>
      </rPr>
      <t>GPAGFAGP</t>
    </r>
    <r>
      <rPr>
        <b/>
        <u/>
        <sz val="11"/>
        <color theme="1"/>
        <rFont val="Calibri"/>
        <family val="2"/>
      </rPr>
      <t>P</t>
    </r>
    <r>
      <rPr>
        <sz val="11"/>
        <color theme="1"/>
        <rFont val="Calibri"/>
        <family val="2"/>
      </rPr>
      <t>GADGQ</t>
    </r>
    <r>
      <rPr>
        <b/>
        <u/>
        <sz val="11"/>
        <color theme="1"/>
        <rFont val="Calibri"/>
        <family val="2"/>
      </rPr>
      <t>P</t>
    </r>
    <r>
      <rPr>
        <sz val="11"/>
        <color theme="1"/>
        <rFont val="Calibri"/>
        <family val="2"/>
      </rPr>
      <t>GAK.G [792, 815]</t>
    </r>
  </si>
  <si>
    <t>1331.1180++</t>
  </si>
  <si>
    <t>1339.1155++</t>
  </si>
  <si>
    <t>1347.1130++</t>
  </si>
  <si>
    <t>1046.4901++</t>
  </si>
  <si>
    <t>697.9959+++</t>
  </si>
  <si>
    <t>1054.4876++</t>
  </si>
  <si>
    <t>703.3275+++</t>
  </si>
  <si>
    <t>1062.4851++</t>
  </si>
  <si>
    <t>708.6591+++</t>
  </si>
  <si>
    <t>P796</t>
  </si>
  <si>
    <t>P806</t>
  </si>
  <si>
    <t>P805</t>
  </si>
  <si>
    <t>P860</t>
  </si>
  <si>
    <t>P866</t>
  </si>
  <si>
    <r>
      <t>R.GAAGP</t>
    </r>
    <r>
      <rPr>
        <b/>
        <u/>
        <sz val="11"/>
        <color theme="1"/>
        <rFont val="Calibri"/>
        <family val="2"/>
      </rPr>
      <t>P</t>
    </r>
    <r>
      <rPr>
        <sz val="11"/>
        <color theme="1"/>
        <rFont val="Calibri"/>
        <family val="2"/>
      </rPr>
      <t>GATGF</t>
    </r>
    <r>
      <rPr>
        <b/>
        <u/>
        <sz val="11"/>
        <color theme="1"/>
        <rFont val="Calibri"/>
        <family val="2"/>
      </rPr>
      <t>P</t>
    </r>
    <r>
      <rPr>
        <sz val="11"/>
        <color theme="1"/>
        <rFont val="Calibri"/>
        <family val="2"/>
      </rPr>
      <t>GAAGR.V [855, 871]</t>
    </r>
  </si>
  <si>
    <r>
      <t>R.GAAG</t>
    </r>
    <r>
      <rPr>
        <b/>
        <u/>
        <sz val="11"/>
        <color theme="1"/>
        <rFont val="Calibri"/>
        <family val="2"/>
      </rPr>
      <t>PP</t>
    </r>
    <r>
      <rPr>
        <sz val="11"/>
        <color theme="1"/>
        <rFont val="Calibri"/>
        <family val="2"/>
      </rPr>
      <t>GATGF</t>
    </r>
    <r>
      <rPr>
        <b/>
        <u/>
        <sz val="11"/>
        <color theme="1"/>
        <rFont val="Calibri"/>
        <family val="2"/>
      </rPr>
      <t>P</t>
    </r>
    <r>
      <rPr>
        <sz val="11"/>
        <color theme="1"/>
        <rFont val="Calibri"/>
        <family val="2"/>
      </rPr>
      <t>GAAGR.V [855, 871]</t>
    </r>
  </si>
  <si>
    <t>722.3524++</t>
  </si>
  <si>
    <t>481.9040+++</t>
  </si>
  <si>
    <t>730.3499++</t>
  </si>
  <si>
    <t>487.2357+++</t>
  </si>
  <si>
    <t>P859</t>
  </si>
  <si>
    <r>
      <t>R.VGP</t>
    </r>
    <r>
      <rPr>
        <b/>
        <u/>
        <sz val="11"/>
        <color theme="1"/>
        <rFont val="Calibri"/>
        <family val="2"/>
      </rPr>
      <t>P</t>
    </r>
    <r>
      <rPr>
        <sz val="11"/>
        <color theme="1"/>
        <rFont val="Calibri"/>
        <family val="2"/>
      </rPr>
      <t>GPSGNAGP</t>
    </r>
    <r>
      <rPr>
        <b/>
        <u/>
        <sz val="11"/>
        <color theme="1"/>
        <rFont val="Calibri"/>
        <family val="2"/>
      </rPr>
      <t>P</t>
    </r>
    <r>
      <rPr>
        <sz val="11"/>
        <color theme="1"/>
        <rFont val="Calibri"/>
        <family val="2"/>
      </rPr>
      <t>GP</t>
    </r>
    <r>
      <rPr>
        <b/>
        <u/>
        <sz val="11"/>
        <color theme="1"/>
        <rFont val="Calibri"/>
        <family val="2"/>
      </rPr>
      <t>P</t>
    </r>
    <r>
      <rPr>
        <sz val="11"/>
        <color theme="1"/>
        <rFont val="Calibri"/>
        <family val="2"/>
      </rPr>
      <t>GPVGK.E [872, 892]</t>
    </r>
  </si>
  <si>
    <r>
      <t>R.VGP</t>
    </r>
    <r>
      <rPr>
        <b/>
        <u/>
        <sz val="11"/>
        <color theme="1"/>
        <rFont val="Calibri"/>
        <family val="2"/>
      </rPr>
      <t>P</t>
    </r>
    <r>
      <rPr>
        <sz val="11"/>
        <color theme="1"/>
        <rFont val="Calibri"/>
        <family val="2"/>
      </rPr>
      <t>GPSGNAGP</t>
    </r>
    <r>
      <rPr>
        <b/>
        <u/>
        <sz val="11"/>
        <color theme="1"/>
        <rFont val="Calibri"/>
        <family val="2"/>
      </rPr>
      <t>P</t>
    </r>
    <r>
      <rPr>
        <sz val="11"/>
        <color theme="1"/>
        <rFont val="Calibri"/>
        <family val="2"/>
      </rPr>
      <t>G</t>
    </r>
    <r>
      <rPr>
        <b/>
        <u/>
        <sz val="11"/>
        <color theme="1"/>
        <rFont val="Calibri"/>
        <family val="2"/>
      </rPr>
      <t>PP</t>
    </r>
    <r>
      <rPr>
        <sz val="11"/>
        <color theme="1"/>
        <rFont val="Calibri"/>
        <family val="2"/>
      </rPr>
      <t>GPVGK.E [872, 892]</t>
    </r>
  </si>
  <si>
    <r>
      <t>R.VG</t>
    </r>
    <r>
      <rPr>
        <b/>
        <u/>
        <sz val="11"/>
        <color theme="1"/>
        <rFont val="Calibri"/>
        <family val="2"/>
      </rPr>
      <t>PP</t>
    </r>
    <r>
      <rPr>
        <sz val="11"/>
        <color theme="1"/>
        <rFont val="Calibri"/>
        <family val="2"/>
      </rPr>
      <t>GPSGNAGP</t>
    </r>
    <r>
      <rPr>
        <b/>
        <u/>
        <sz val="11"/>
        <color theme="1"/>
        <rFont val="Calibri"/>
        <family val="2"/>
      </rPr>
      <t>P</t>
    </r>
    <r>
      <rPr>
        <sz val="11"/>
        <color theme="1"/>
        <rFont val="Calibri"/>
        <family val="2"/>
      </rPr>
      <t>GP</t>
    </r>
    <r>
      <rPr>
        <b/>
        <u/>
        <sz val="11"/>
        <color theme="1"/>
        <rFont val="Calibri"/>
        <family val="2"/>
      </rPr>
      <t>P</t>
    </r>
    <r>
      <rPr>
        <sz val="11"/>
        <color theme="1"/>
        <rFont val="Calibri"/>
        <family val="2"/>
      </rPr>
      <t>GPVGK.E [872, 892]</t>
    </r>
  </si>
  <si>
    <r>
      <t>R.VG</t>
    </r>
    <r>
      <rPr>
        <b/>
        <u/>
        <sz val="11"/>
        <color theme="1"/>
        <rFont val="Calibri"/>
        <family val="2"/>
      </rPr>
      <t>PP</t>
    </r>
    <r>
      <rPr>
        <sz val="11"/>
        <color theme="1"/>
        <rFont val="Calibri"/>
        <family val="2"/>
      </rPr>
      <t>GPSGNAG</t>
    </r>
    <r>
      <rPr>
        <b/>
        <u/>
        <sz val="11"/>
        <color theme="1"/>
        <rFont val="Calibri"/>
        <family val="2"/>
      </rPr>
      <t>PP</t>
    </r>
    <r>
      <rPr>
        <sz val="11"/>
        <color theme="1"/>
        <rFont val="Calibri"/>
        <family val="2"/>
      </rPr>
      <t>GP</t>
    </r>
    <r>
      <rPr>
        <b/>
        <u/>
        <sz val="11"/>
        <color theme="1"/>
        <rFont val="Calibri"/>
        <family val="2"/>
      </rPr>
      <t>P</t>
    </r>
    <r>
      <rPr>
        <sz val="11"/>
        <color theme="1"/>
        <rFont val="Calibri"/>
        <family val="2"/>
      </rPr>
      <t>GPVGK.E [872, 892]</t>
    </r>
  </si>
  <si>
    <r>
      <t>R.VG</t>
    </r>
    <r>
      <rPr>
        <b/>
        <u/>
        <sz val="11"/>
        <color theme="1"/>
        <rFont val="Calibri"/>
        <family val="2"/>
      </rPr>
      <t>PP</t>
    </r>
    <r>
      <rPr>
        <sz val="11"/>
        <color theme="1"/>
        <rFont val="Calibri"/>
        <family val="2"/>
      </rPr>
      <t>GPSGNAGP</t>
    </r>
    <r>
      <rPr>
        <b/>
        <u/>
        <sz val="11"/>
        <color theme="1"/>
        <rFont val="Calibri"/>
        <family val="2"/>
      </rPr>
      <t>P</t>
    </r>
    <r>
      <rPr>
        <sz val="11"/>
        <color theme="1"/>
        <rFont val="Calibri"/>
        <family val="2"/>
      </rPr>
      <t>G</t>
    </r>
    <r>
      <rPr>
        <b/>
        <u/>
        <sz val="11"/>
        <color theme="1"/>
        <rFont val="Calibri"/>
        <family val="2"/>
      </rPr>
      <t>PP</t>
    </r>
    <r>
      <rPr>
        <sz val="11"/>
        <color theme="1"/>
        <rFont val="Calibri"/>
        <family val="2"/>
      </rPr>
      <t>GPVGK.E [872, 892]</t>
    </r>
  </si>
  <si>
    <r>
      <t>R.VG</t>
    </r>
    <r>
      <rPr>
        <b/>
        <u/>
        <sz val="11"/>
        <color theme="1"/>
        <rFont val="Calibri"/>
        <family val="2"/>
      </rPr>
      <t>PP</t>
    </r>
    <r>
      <rPr>
        <sz val="11"/>
        <color theme="1"/>
        <rFont val="Calibri"/>
        <family val="2"/>
      </rPr>
      <t>GPSGNAG</t>
    </r>
    <r>
      <rPr>
        <b/>
        <u/>
        <sz val="11"/>
        <color theme="1"/>
        <rFont val="Calibri"/>
        <family val="2"/>
      </rPr>
      <t>PP</t>
    </r>
    <r>
      <rPr>
        <sz val="11"/>
        <color theme="1"/>
        <rFont val="Calibri"/>
        <family val="2"/>
      </rPr>
      <t>G</t>
    </r>
    <r>
      <rPr>
        <b/>
        <u/>
        <sz val="11"/>
        <color theme="1"/>
        <rFont val="Calibri"/>
        <family val="2"/>
      </rPr>
      <t>PP</t>
    </r>
    <r>
      <rPr>
        <sz val="11"/>
        <color theme="1"/>
        <rFont val="Calibri"/>
        <family val="2"/>
      </rPr>
      <t>GPVGK.E [872, 892]</t>
    </r>
  </si>
  <si>
    <t>920.9630++</t>
  </si>
  <si>
    <t>928.9605++</t>
  </si>
  <si>
    <t>936.9580++</t>
  </si>
  <si>
    <t>944.9554++</t>
  </si>
  <si>
    <t>P874</t>
  </si>
  <si>
    <t>P883</t>
  </si>
  <si>
    <t>P886</t>
  </si>
  <si>
    <t>614.3111+++</t>
  </si>
  <si>
    <t>624.9744+++</t>
  </si>
  <si>
    <t>630.3060+++</t>
  </si>
  <si>
    <t>P875</t>
  </si>
  <si>
    <t>P884</t>
  </si>
  <si>
    <t>P887</t>
  </si>
  <si>
    <t>K1022</t>
  </si>
  <si>
    <r>
      <t>R.EGS</t>
    </r>
    <r>
      <rPr>
        <b/>
        <u/>
        <sz val="11"/>
        <color theme="1"/>
        <rFont val="Calibri"/>
        <family val="2"/>
      </rPr>
      <t>P</t>
    </r>
    <r>
      <rPr>
        <sz val="11"/>
        <color theme="1"/>
        <rFont val="Calibri"/>
        <family val="2"/>
      </rPr>
      <t>GAEGS</t>
    </r>
    <r>
      <rPr>
        <b/>
        <u/>
        <sz val="11"/>
        <color theme="1"/>
        <rFont val="Calibri"/>
        <family val="2"/>
      </rPr>
      <t>P</t>
    </r>
    <r>
      <rPr>
        <sz val="11"/>
        <color theme="1"/>
        <rFont val="Calibri"/>
        <family val="2"/>
      </rPr>
      <t>GRDGA</t>
    </r>
    <r>
      <rPr>
        <b/>
        <u/>
        <sz val="11"/>
        <color theme="1"/>
        <rFont val="Calibri"/>
        <family val="2"/>
      </rPr>
      <t>P</t>
    </r>
    <r>
      <rPr>
        <sz val="11"/>
        <color theme="1"/>
        <rFont val="Calibri"/>
        <family val="2"/>
      </rPr>
      <t>GAKGDR.G [1004, 1025] (missed 2)</t>
    </r>
  </si>
  <si>
    <r>
      <t>R.EGS</t>
    </r>
    <r>
      <rPr>
        <b/>
        <u/>
        <sz val="11"/>
        <color theme="1"/>
        <rFont val="Calibri"/>
        <family val="2"/>
      </rPr>
      <t>P</t>
    </r>
    <r>
      <rPr>
        <sz val="11"/>
        <color theme="1"/>
        <rFont val="Calibri"/>
        <family val="2"/>
      </rPr>
      <t>GAEGS</t>
    </r>
    <r>
      <rPr>
        <b/>
        <u/>
        <sz val="11"/>
        <color theme="1"/>
        <rFont val="Calibri"/>
        <family val="2"/>
      </rPr>
      <t>P</t>
    </r>
    <r>
      <rPr>
        <sz val="11"/>
        <color theme="1"/>
        <rFont val="Calibri"/>
        <family val="2"/>
      </rPr>
      <t>GRDGA</t>
    </r>
    <r>
      <rPr>
        <b/>
        <u/>
        <sz val="11"/>
        <color theme="1"/>
        <rFont val="Calibri"/>
        <family val="2"/>
      </rPr>
      <t>P</t>
    </r>
    <r>
      <rPr>
        <sz val="11"/>
        <color theme="1"/>
        <rFont val="Calibri"/>
        <family val="2"/>
      </rPr>
      <t>GA</t>
    </r>
    <r>
      <rPr>
        <b/>
        <u/>
        <sz val="11"/>
        <color theme="1"/>
        <rFont val="Calibri"/>
        <family val="2"/>
      </rPr>
      <t>K</t>
    </r>
    <r>
      <rPr>
        <sz val="11"/>
        <color theme="1"/>
        <rFont val="Calibri"/>
        <family val="2"/>
      </rPr>
      <t>GDR.G [1004, 1025] (missed 2)</t>
    </r>
  </si>
  <si>
    <t>691.6458+++</t>
  </si>
  <si>
    <t>518.9862++++</t>
  </si>
  <si>
    <t>696.9774+++</t>
  </si>
  <si>
    <t>522.9849++++</t>
  </si>
  <si>
    <t>P1007</t>
  </si>
  <si>
    <t>P1013</t>
  </si>
  <si>
    <t>P1019</t>
  </si>
  <si>
    <r>
      <t>R.EGS</t>
    </r>
    <r>
      <rPr>
        <b/>
        <u/>
        <sz val="11"/>
        <color theme="1"/>
        <rFont val="Calibri"/>
        <family val="2"/>
      </rPr>
      <t>P</t>
    </r>
    <r>
      <rPr>
        <sz val="11"/>
        <color theme="1"/>
        <rFont val="Calibri"/>
        <family val="2"/>
      </rPr>
      <t>GAEGS</t>
    </r>
    <r>
      <rPr>
        <b/>
        <u/>
        <sz val="11"/>
        <color theme="1"/>
        <rFont val="Calibri"/>
        <family val="2"/>
      </rPr>
      <t>P</t>
    </r>
    <r>
      <rPr>
        <sz val="11"/>
        <color theme="1"/>
        <rFont val="Calibri"/>
        <family val="2"/>
      </rPr>
      <t>GRDGA</t>
    </r>
    <r>
      <rPr>
        <b/>
        <u/>
        <sz val="11"/>
        <color theme="1"/>
        <rFont val="Calibri"/>
        <family val="2"/>
      </rPr>
      <t>P</t>
    </r>
    <r>
      <rPr>
        <sz val="11"/>
        <color theme="1"/>
        <rFont val="Calibri"/>
        <family val="2"/>
      </rPr>
      <t>GAK.G [1004, 1022] (missed 1)</t>
    </r>
  </si>
  <si>
    <t>872.8903++</t>
  </si>
  <si>
    <t>582.2626+++</t>
  </si>
  <si>
    <t>P1063 (GPA)</t>
  </si>
  <si>
    <t>K.NGDRGETGPAGPAGPIGPAGAR.G [1052, 1073] (missed 1)</t>
  </si>
  <si>
    <t>R.GETGPAGPAGPIGPAGAR.G [1056, 1073]</t>
  </si>
  <si>
    <r>
      <t>K.NGDRGETGPAG</t>
    </r>
    <r>
      <rPr>
        <b/>
        <u/>
        <sz val="11"/>
        <color theme="1"/>
        <rFont val="Calibri"/>
        <family val="2"/>
      </rPr>
      <t>P</t>
    </r>
    <r>
      <rPr>
        <sz val="11"/>
        <color theme="1"/>
        <rFont val="Calibri"/>
        <family val="2"/>
      </rPr>
      <t>AGPIGPAGAR.G [1052, 1073] (missed 1)</t>
    </r>
  </si>
  <si>
    <r>
      <t>R.GETGPAG</t>
    </r>
    <r>
      <rPr>
        <b/>
        <u/>
        <sz val="11"/>
        <color theme="1"/>
        <rFont val="Calibri"/>
        <family val="2"/>
      </rPr>
      <t>P</t>
    </r>
    <r>
      <rPr>
        <sz val="11"/>
        <color theme="1"/>
        <rFont val="Calibri"/>
        <family val="2"/>
      </rPr>
      <t>AGPIGPAGAR.G [1056, 1073]</t>
    </r>
  </si>
  <si>
    <t>987.9907++</t>
  </si>
  <si>
    <t>658.9962+++</t>
  </si>
  <si>
    <t>995.9881++</t>
  </si>
  <si>
    <t>664.3278+++</t>
  </si>
  <si>
    <t>766.8944++</t>
  </si>
  <si>
    <t>774.8919++</t>
  </si>
  <si>
    <r>
      <t>R.GFSGLDGA</t>
    </r>
    <r>
      <rPr>
        <b/>
        <u/>
        <sz val="11"/>
        <color rgb="FF000000"/>
        <rFont val="Calibri"/>
        <family val="2"/>
      </rPr>
      <t>K</t>
    </r>
    <r>
      <rPr>
        <sz val="11"/>
        <color rgb="FF000000"/>
        <rFont val="Calibri"/>
        <family val="2"/>
      </rPr>
      <t>GDAGPAGPK.G [258, 275] (missed 1)</t>
    </r>
  </si>
  <si>
    <r>
      <t>R.GFSGLDGA</t>
    </r>
    <r>
      <rPr>
        <b/>
        <u/>
        <sz val="11"/>
        <color rgb="FF000000"/>
        <rFont val="Calibri"/>
        <family val="2"/>
      </rPr>
      <t>K(Gal)</t>
    </r>
    <r>
      <rPr>
        <sz val="11"/>
        <color rgb="FF000000"/>
        <rFont val="Calibri"/>
        <family val="2"/>
      </rPr>
      <t>GDAGPAGPK.G [258, 275] (missed 1)</t>
    </r>
  </si>
  <si>
    <r>
      <t>R.GFSGLDGA</t>
    </r>
    <r>
      <rPr>
        <b/>
        <u/>
        <sz val="11"/>
        <color rgb="FF000000"/>
        <rFont val="Calibri"/>
        <family val="2"/>
      </rPr>
      <t>K(GalGlu)</t>
    </r>
    <r>
      <rPr>
        <sz val="11"/>
        <color rgb="FF000000"/>
        <rFont val="Calibri"/>
        <family val="2"/>
      </rPr>
      <t>GDAGPAGPK.G [258, 275] (missed 1)</t>
    </r>
  </si>
  <si>
    <r>
      <t>R.GFSGLDGA</t>
    </r>
    <r>
      <rPr>
        <b/>
        <u/>
        <sz val="11"/>
        <color rgb="FF000000"/>
        <rFont val="Calibri"/>
        <family val="2"/>
      </rPr>
      <t>K(GalGlu)</t>
    </r>
    <r>
      <rPr>
        <sz val="11"/>
        <color rgb="FF000000"/>
        <rFont val="Calibri"/>
        <family val="2"/>
      </rPr>
      <t>GDAGPAGPK.G [258, 275](missed 1)</t>
    </r>
  </si>
  <si>
    <r>
      <t>R.GFSGLDGA</t>
    </r>
    <r>
      <rPr>
        <b/>
        <u/>
        <sz val="11"/>
        <color rgb="FF000000"/>
        <rFont val="Calibri"/>
        <family val="2"/>
      </rPr>
      <t>K</t>
    </r>
    <r>
      <rPr>
        <sz val="11"/>
        <color rgb="FF000000"/>
        <rFont val="Calibri"/>
        <family val="2"/>
      </rPr>
      <t>GDAG</t>
    </r>
    <r>
      <rPr>
        <b/>
        <u/>
        <sz val="11"/>
        <color rgb="FF000000"/>
        <rFont val="Calibri"/>
        <family val="2"/>
      </rPr>
      <t>P</t>
    </r>
    <r>
      <rPr>
        <sz val="11"/>
        <color rgb="FF000000"/>
        <rFont val="Calibri"/>
        <family val="2"/>
      </rPr>
      <t>AGPK.G [257, 274] (missed 1)</t>
    </r>
  </si>
  <si>
    <t>P1108</t>
  </si>
  <si>
    <r>
      <t>R.GFSGLQGPPGS</t>
    </r>
    <r>
      <rPr>
        <b/>
        <u/>
        <sz val="11"/>
        <color theme="1"/>
        <rFont val="Calibri"/>
        <family val="2"/>
      </rPr>
      <t>P</t>
    </r>
    <r>
      <rPr>
        <sz val="11"/>
        <color theme="1"/>
        <rFont val="Calibri"/>
        <family val="2"/>
      </rPr>
      <t>GSPGEQGPSGASGPAGPR.G [1101, 1130]</t>
    </r>
  </si>
  <si>
    <r>
      <t>R.GFSGLQGP</t>
    </r>
    <r>
      <rPr>
        <b/>
        <u/>
        <sz val="11"/>
        <color theme="1"/>
        <rFont val="Calibri"/>
        <family val="2"/>
      </rPr>
      <t>P</t>
    </r>
    <r>
      <rPr>
        <sz val="11"/>
        <color theme="1"/>
        <rFont val="Calibri"/>
        <family val="2"/>
      </rPr>
      <t>GS</t>
    </r>
    <r>
      <rPr>
        <b/>
        <u/>
        <sz val="11"/>
        <color theme="1"/>
        <rFont val="Calibri"/>
        <family val="2"/>
      </rPr>
      <t>P</t>
    </r>
    <r>
      <rPr>
        <sz val="11"/>
        <color theme="1"/>
        <rFont val="Calibri"/>
        <family val="2"/>
      </rPr>
      <t>GSPGEQGPSGASGPAGPR.G [1101, 1130]</t>
    </r>
  </si>
  <si>
    <r>
      <t>R.GFSGLQGP</t>
    </r>
    <r>
      <rPr>
        <b/>
        <u/>
        <sz val="11"/>
        <color theme="1"/>
        <rFont val="Calibri"/>
        <family val="2"/>
      </rPr>
      <t>P</t>
    </r>
    <r>
      <rPr>
        <sz val="11"/>
        <color theme="1"/>
        <rFont val="Calibri"/>
        <family val="2"/>
      </rPr>
      <t>GSPGS</t>
    </r>
    <r>
      <rPr>
        <b/>
        <u/>
        <sz val="11"/>
        <color theme="1"/>
        <rFont val="Calibri"/>
        <family val="2"/>
      </rPr>
      <t>P</t>
    </r>
    <r>
      <rPr>
        <sz val="11"/>
        <color theme="1"/>
        <rFont val="Calibri"/>
        <family val="2"/>
      </rPr>
      <t>GEQGPSGASGPAGPR.G [1101, 1130]</t>
    </r>
  </si>
  <si>
    <r>
      <t>R.GFSGLQGP</t>
    </r>
    <r>
      <rPr>
        <b/>
        <u/>
        <sz val="11"/>
        <color theme="1"/>
        <rFont val="Calibri"/>
        <family val="2"/>
      </rPr>
      <t>P</t>
    </r>
    <r>
      <rPr>
        <sz val="11"/>
        <color theme="1"/>
        <rFont val="Calibri"/>
        <family val="2"/>
      </rPr>
      <t>GS</t>
    </r>
    <r>
      <rPr>
        <b/>
        <u/>
        <sz val="11"/>
        <color theme="1"/>
        <rFont val="Calibri"/>
        <family val="2"/>
      </rPr>
      <t>P</t>
    </r>
    <r>
      <rPr>
        <sz val="11"/>
        <color theme="1"/>
        <rFont val="Calibri"/>
        <family val="2"/>
      </rPr>
      <t>GS</t>
    </r>
    <r>
      <rPr>
        <b/>
        <u/>
        <sz val="11"/>
        <color theme="1"/>
        <rFont val="Calibri"/>
        <family val="2"/>
      </rPr>
      <t>P</t>
    </r>
    <r>
      <rPr>
        <sz val="11"/>
        <color theme="1"/>
        <rFont val="Calibri"/>
        <family val="2"/>
      </rPr>
      <t>GEQGPSGASGPAGPR.G [1101, 1130]</t>
    </r>
  </si>
  <si>
    <r>
      <t>R.GFSGLQG</t>
    </r>
    <r>
      <rPr>
        <b/>
        <u/>
        <sz val="11"/>
        <color theme="1"/>
        <rFont val="Calibri"/>
        <family val="2"/>
      </rPr>
      <t>PP</t>
    </r>
    <r>
      <rPr>
        <sz val="11"/>
        <color theme="1"/>
        <rFont val="Calibri"/>
        <family val="2"/>
      </rPr>
      <t>GS</t>
    </r>
    <r>
      <rPr>
        <b/>
        <u/>
        <sz val="11"/>
        <color theme="1"/>
        <rFont val="Calibri"/>
        <family val="2"/>
      </rPr>
      <t>P</t>
    </r>
    <r>
      <rPr>
        <sz val="11"/>
        <color theme="1"/>
        <rFont val="Calibri"/>
        <family val="2"/>
      </rPr>
      <t>GS</t>
    </r>
    <r>
      <rPr>
        <b/>
        <u/>
        <sz val="11"/>
        <color theme="1"/>
        <rFont val="Calibri"/>
        <family val="2"/>
      </rPr>
      <t>P</t>
    </r>
    <r>
      <rPr>
        <sz val="11"/>
        <color theme="1"/>
        <rFont val="Calibri"/>
        <family val="2"/>
      </rPr>
      <t>GEQGPSGASGPAGPR.G [1101, 1130]</t>
    </r>
  </si>
  <si>
    <t>1332.1259++</t>
  </si>
  <si>
    <t>888.4197+++</t>
  </si>
  <si>
    <t>1340.1233++</t>
  </si>
  <si>
    <t>893.7513+++</t>
  </si>
  <si>
    <t>1348.1208++</t>
  </si>
  <si>
    <t>899.0829+++</t>
  </si>
  <si>
    <t>1356.1182++</t>
  </si>
  <si>
    <t>904.4146+++</t>
  </si>
  <si>
    <t>P1109</t>
  </si>
  <si>
    <t>P1112</t>
  </si>
  <si>
    <t>P1115</t>
  </si>
  <si>
    <t>P1153</t>
  </si>
  <si>
    <r>
      <t>DGLNGL</t>
    </r>
    <r>
      <rPr>
        <b/>
        <u/>
        <sz val="11"/>
        <color theme="1"/>
        <rFont val="Calibri"/>
        <family val="2"/>
      </rPr>
      <t>P</t>
    </r>
    <r>
      <rPr>
        <sz val="11"/>
        <color theme="1"/>
        <rFont val="Calibri"/>
        <family val="2"/>
      </rPr>
      <t>GPIGP</t>
    </r>
    <r>
      <rPr>
        <b/>
        <u/>
        <sz val="11"/>
        <color theme="1"/>
        <rFont val="Calibri"/>
        <family val="2"/>
      </rPr>
      <t>P</t>
    </r>
    <r>
      <rPr>
        <sz val="11"/>
        <color theme="1"/>
        <rFont val="Calibri"/>
        <family val="2"/>
      </rPr>
      <t>GPR</t>
    </r>
  </si>
  <si>
    <r>
      <t>DGLNGL</t>
    </r>
    <r>
      <rPr>
        <b/>
        <u/>
        <sz val="11"/>
        <color theme="1"/>
        <rFont val="Calibri"/>
        <family val="2"/>
      </rPr>
      <t>P</t>
    </r>
    <r>
      <rPr>
        <sz val="11"/>
        <color theme="1"/>
        <rFont val="Calibri"/>
        <family val="2"/>
      </rPr>
      <t>GPIG</t>
    </r>
    <r>
      <rPr>
        <b/>
        <u/>
        <sz val="11"/>
        <color theme="1"/>
        <rFont val="Calibri"/>
        <family val="2"/>
      </rPr>
      <t>PP</t>
    </r>
    <r>
      <rPr>
        <sz val="11"/>
        <color theme="1"/>
        <rFont val="Calibri"/>
        <family val="2"/>
      </rPr>
      <t>GPR</t>
    </r>
  </si>
  <si>
    <t>773.4046++</t>
  </si>
  <si>
    <t>515.9388+++</t>
  </si>
  <si>
    <t>781.4021++</t>
  </si>
  <si>
    <t>521.2705+++</t>
  </si>
  <si>
    <t>P1154</t>
  </si>
  <si>
    <t>765.4072++</t>
  </si>
  <si>
    <t>COL1A1</t>
  </si>
  <si>
    <t>K183</t>
  </si>
  <si>
    <t>K186</t>
  </si>
  <si>
    <r>
      <t>R.GF</t>
    </r>
    <r>
      <rPr>
        <b/>
        <u/>
        <sz val="11"/>
        <color theme="1"/>
        <rFont val="Calibri"/>
        <family val="2"/>
      </rPr>
      <t>P</t>
    </r>
    <r>
      <rPr>
        <sz val="11"/>
        <color theme="1"/>
        <rFont val="Calibri"/>
        <family val="2"/>
      </rPr>
      <t>GT</t>
    </r>
    <r>
      <rPr>
        <b/>
        <u/>
        <sz val="11"/>
        <color theme="1"/>
        <rFont val="Calibri"/>
        <family val="2"/>
      </rPr>
      <t>P</t>
    </r>
    <r>
      <rPr>
        <sz val="11"/>
        <color theme="1"/>
        <rFont val="Calibri"/>
        <family val="2"/>
      </rPr>
      <t>GL</t>
    </r>
    <r>
      <rPr>
        <b/>
        <u/>
        <sz val="11"/>
        <color theme="1"/>
        <rFont val="Calibri"/>
        <family val="2"/>
      </rPr>
      <t>P</t>
    </r>
    <r>
      <rPr>
        <sz val="11"/>
        <color theme="1"/>
        <rFont val="Calibri"/>
        <family val="2"/>
      </rPr>
      <t>GF</t>
    </r>
    <r>
      <rPr>
        <b/>
        <u/>
        <sz val="11"/>
        <color theme="1"/>
        <rFont val="Calibri"/>
        <family val="2"/>
      </rPr>
      <t>K</t>
    </r>
    <r>
      <rPr>
        <sz val="11"/>
        <color theme="1"/>
        <rFont val="Calibri"/>
        <family val="2"/>
      </rPr>
      <t>.G [172, 183]</t>
    </r>
  </si>
  <si>
    <r>
      <t>R.GF</t>
    </r>
    <r>
      <rPr>
        <b/>
        <u/>
        <sz val="11"/>
        <color theme="1"/>
        <rFont val="Calibri"/>
        <family val="2"/>
      </rPr>
      <t>P</t>
    </r>
    <r>
      <rPr>
        <sz val="11"/>
        <color theme="1"/>
        <rFont val="Calibri"/>
        <family val="2"/>
      </rPr>
      <t>GTPGL</t>
    </r>
    <r>
      <rPr>
        <b/>
        <u/>
        <sz val="11"/>
        <color theme="1"/>
        <rFont val="Calibri"/>
        <family val="2"/>
      </rPr>
      <t>P</t>
    </r>
    <r>
      <rPr>
        <sz val="11"/>
        <color theme="1"/>
        <rFont val="Calibri"/>
        <family val="2"/>
      </rPr>
      <t>GF</t>
    </r>
    <r>
      <rPr>
        <b/>
        <u/>
        <sz val="11"/>
        <color theme="1"/>
        <rFont val="Calibri"/>
        <family val="2"/>
      </rPr>
      <t>K</t>
    </r>
    <r>
      <rPr>
        <sz val="11"/>
        <color theme="1"/>
        <rFont val="Calibri"/>
        <family val="2"/>
      </rPr>
      <t>GV</t>
    </r>
    <r>
      <rPr>
        <b/>
        <u/>
        <sz val="11"/>
        <color theme="1"/>
        <rFont val="Calibri"/>
        <family val="2"/>
      </rPr>
      <t>K</t>
    </r>
    <r>
      <rPr>
        <sz val="11"/>
        <color theme="1"/>
        <rFont val="Calibri"/>
        <family val="2"/>
      </rPr>
      <t>.G [172, 186] (missed 1)</t>
    </r>
  </si>
  <si>
    <r>
      <t>R.GF</t>
    </r>
    <r>
      <rPr>
        <b/>
        <u/>
        <sz val="11"/>
        <color theme="1"/>
        <rFont val="Calibri"/>
        <family val="2"/>
      </rPr>
      <t>P</t>
    </r>
    <r>
      <rPr>
        <sz val="11"/>
        <color theme="1"/>
        <rFont val="Calibri"/>
        <family val="2"/>
      </rPr>
      <t>GT</t>
    </r>
    <r>
      <rPr>
        <b/>
        <u/>
        <sz val="11"/>
        <color theme="1"/>
        <rFont val="Calibri"/>
        <family val="2"/>
      </rPr>
      <t>P</t>
    </r>
    <r>
      <rPr>
        <sz val="11"/>
        <color theme="1"/>
        <rFont val="Calibri"/>
        <family val="2"/>
      </rPr>
      <t>GL</t>
    </r>
    <r>
      <rPr>
        <b/>
        <u/>
        <sz val="11"/>
        <color theme="1"/>
        <rFont val="Calibri"/>
        <family val="2"/>
      </rPr>
      <t>P</t>
    </r>
    <r>
      <rPr>
        <sz val="11"/>
        <color theme="1"/>
        <rFont val="Calibri"/>
        <family val="2"/>
      </rPr>
      <t>GF</t>
    </r>
    <r>
      <rPr>
        <b/>
        <u/>
        <sz val="11"/>
        <color theme="1"/>
        <rFont val="Calibri"/>
        <family val="2"/>
      </rPr>
      <t>K</t>
    </r>
    <r>
      <rPr>
        <sz val="11"/>
        <color theme="1"/>
        <rFont val="Calibri"/>
        <family val="2"/>
      </rPr>
      <t>GV</t>
    </r>
    <r>
      <rPr>
        <b/>
        <u/>
        <sz val="11"/>
        <color theme="1"/>
        <rFont val="Calibri"/>
        <family val="2"/>
      </rPr>
      <t>K</t>
    </r>
    <r>
      <rPr>
        <sz val="11"/>
        <color theme="1"/>
        <rFont val="Calibri"/>
        <family val="2"/>
      </rPr>
      <t>.G [172, 186] (missed 1)</t>
    </r>
  </si>
  <si>
    <t>P177</t>
  </si>
  <si>
    <r>
      <t>K.DGLNGLPGPIGP</t>
    </r>
    <r>
      <rPr>
        <b/>
        <u/>
        <sz val="11"/>
        <color theme="1"/>
        <rFont val="Calibri"/>
        <family val="2"/>
      </rPr>
      <t>P</t>
    </r>
    <r>
      <rPr>
        <sz val="11"/>
        <color theme="1"/>
        <rFont val="Calibri"/>
        <family val="2"/>
      </rPr>
      <t>GPR.G [1142, 1157]</t>
    </r>
  </si>
  <si>
    <r>
      <t>K.DGLNGL</t>
    </r>
    <r>
      <rPr>
        <b/>
        <u/>
        <sz val="11"/>
        <color theme="1"/>
        <rFont val="Calibri"/>
        <family val="2"/>
      </rPr>
      <t>P</t>
    </r>
    <r>
      <rPr>
        <sz val="11"/>
        <color theme="1"/>
        <rFont val="Calibri"/>
        <family val="2"/>
      </rPr>
      <t>GPIGP</t>
    </r>
    <r>
      <rPr>
        <b/>
        <u/>
        <sz val="11"/>
        <color theme="1"/>
        <rFont val="Calibri"/>
        <family val="2"/>
      </rPr>
      <t>P</t>
    </r>
    <r>
      <rPr>
        <sz val="11"/>
        <color theme="1"/>
        <rFont val="Calibri"/>
        <family val="2"/>
      </rPr>
      <t>GPR.G [1142, 1157]</t>
    </r>
  </si>
  <si>
    <r>
      <t>K.DGLNGLPGPIG</t>
    </r>
    <r>
      <rPr>
        <b/>
        <u/>
        <sz val="11"/>
        <color theme="1"/>
        <rFont val="Calibri"/>
        <family val="2"/>
      </rPr>
      <t>PP</t>
    </r>
    <r>
      <rPr>
        <sz val="11"/>
        <color theme="1"/>
        <rFont val="Calibri"/>
        <family val="2"/>
      </rPr>
      <t>GPR.G [1142, 1157]</t>
    </r>
  </si>
  <si>
    <r>
      <t>K.DGLNGL</t>
    </r>
    <r>
      <rPr>
        <b/>
        <u/>
        <sz val="11"/>
        <color theme="1"/>
        <rFont val="Calibri"/>
        <family val="2"/>
      </rPr>
      <t>P</t>
    </r>
    <r>
      <rPr>
        <sz val="11"/>
        <color theme="1"/>
        <rFont val="Calibri"/>
        <family val="2"/>
      </rPr>
      <t>GPIG</t>
    </r>
    <r>
      <rPr>
        <b/>
        <u/>
        <sz val="11"/>
        <color theme="1"/>
        <rFont val="Calibri"/>
        <family val="2"/>
      </rPr>
      <t>PP</t>
    </r>
    <r>
      <rPr>
        <sz val="11"/>
        <color theme="1"/>
        <rFont val="Calibri"/>
        <family val="2"/>
      </rPr>
      <t>GPR.G [1142, 1157]</t>
    </r>
  </si>
  <si>
    <t>619.8062++</t>
  </si>
  <si>
    <t>761.8986++</t>
  </si>
  <si>
    <t>769.8961++</t>
  </si>
  <si>
    <t>513.5998+++</t>
  </si>
  <si>
    <t>P174</t>
  </si>
  <si>
    <t>P180</t>
  </si>
  <si>
    <t>K195</t>
  </si>
  <si>
    <t>K.GHSGMDGLK.G [187, 195]</t>
  </si>
  <si>
    <r>
      <t>K.GHSGMDGL</t>
    </r>
    <r>
      <rPr>
        <b/>
        <u/>
        <sz val="11"/>
        <color theme="1"/>
        <rFont val="Calibri"/>
        <family val="2"/>
      </rPr>
      <t>K</t>
    </r>
    <r>
      <rPr>
        <sz val="11"/>
        <color theme="1"/>
        <rFont val="Calibri"/>
        <family val="2"/>
      </rPr>
      <t>.G [187, 195]</t>
    </r>
  </si>
  <si>
    <t>451.2135++</t>
  </si>
  <si>
    <t>301.1447+++</t>
  </si>
  <si>
    <t>459.2109++</t>
  </si>
  <si>
    <t>306.4764+++</t>
  </si>
  <si>
    <r>
      <t>K.GHSGMDGL</t>
    </r>
    <r>
      <rPr>
        <b/>
        <u/>
        <sz val="11"/>
        <color theme="1"/>
        <rFont val="Calibri"/>
        <family val="2"/>
      </rPr>
      <t>K</t>
    </r>
    <r>
      <rPr>
        <sz val="11"/>
        <color theme="1"/>
        <rFont val="Calibri"/>
        <family val="2"/>
      </rPr>
      <t>GQ</t>
    </r>
    <r>
      <rPr>
        <b/>
        <u/>
        <sz val="11"/>
        <color theme="1"/>
        <rFont val="Calibri"/>
        <family val="2"/>
      </rPr>
      <t>P</t>
    </r>
    <r>
      <rPr>
        <sz val="11"/>
        <color theme="1"/>
        <rFont val="Calibri"/>
        <family val="2"/>
      </rPr>
      <t>GAQGVK.G [187, 204] (missed 1)</t>
    </r>
  </si>
  <si>
    <r>
      <t>K.GHSGMDGL</t>
    </r>
    <r>
      <rPr>
        <b/>
        <u/>
        <sz val="11"/>
        <color theme="1"/>
        <rFont val="Calibri"/>
        <family val="2"/>
      </rPr>
      <t>K</t>
    </r>
    <r>
      <rPr>
        <sz val="11"/>
        <color theme="1"/>
        <rFont val="Calibri"/>
        <family val="2"/>
      </rPr>
      <t>GQ</t>
    </r>
    <r>
      <rPr>
        <b/>
        <u/>
        <sz val="11"/>
        <color theme="1"/>
        <rFont val="Calibri"/>
        <family val="2"/>
      </rPr>
      <t>P</t>
    </r>
    <r>
      <rPr>
        <sz val="11"/>
        <color theme="1"/>
        <rFont val="Calibri"/>
        <family val="2"/>
      </rPr>
      <t>GAQGV</t>
    </r>
    <r>
      <rPr>
        <b/>
        <u/>
        <sz val="11"/>
        <color theme="1"/>
        <rFont val="Calibri"/>
        <family val="2"/>
      </rPr>
      <t>K</t>
    </r>
    <r>
      <rPr>
        <sz val="11"/>
        <color theme="1"/>
        <rFont val="Calibri"/>
        <family val="2"/>
      </rPr>
      <t>.G [187, 204] (missed 1)</t>
    </r>
  </si>
  <si>
    <r>
      <t>K.GQ</t>
    </r>
    <r>
      <rPr>
        <b/>
        <u/>
        <sz val="11"/>
        <color theme="1"/>
        <rFont val="Calibri"/>
        <family val="2"/>
      </rPr>
      <t>P</t>
    </r>
    <r>
      <rPr>
        <sz val="11"/>
        <color theme="1"/>
        <rFont val="Calibri"/>
        <family val="2"/>
      </rPr>
      <t>GAQGV</t>
    </r>
    <r>
      <rPr>
        <b/>
        <u/>
        <sz val="11"/>
        <color theme="1"/>
        <rFont val="Calibri"/>
        <family val="2"/>
      </rPr>
      <t>K</t>
    </r>
    <r>
      <rPr>
        <sz val="11"/>
        <color theme="1"/>
        <rFont val="Calibri"/>
        <family val="2"/>
      </rPr>
      <t>GEPGA</t>
    </r>
    <r>
      <rPr>
        <b/>
        <u/>
        <sz val="11"/>
        <color theme="1"/>
        <rFont val="Calibri"/>
        <family val="2"/>
      </rPr>
      <t>P</t>
    </r>
    <r>
      <rPr>
        <sz val="11"/>
        <color theme="1"/>
        <rFont val="Calibri"/>
        <family val="2"/>
      </rPr>
      <t>GENGT</t>
    </r>
    <r>
      <rPr>
        <b/>
        <u/>
        <sz val="11"/>
        <color theme="1"/>
        <rFont val="Calibri"/>
        <family val="2"/>
      </rPr>
      <t>P</t>
    </r>
    <r>
      <rPr>
        <sz val="11"/>
        <color theme="1"/>
        <rFont val="Calibri"/>
        <family val="2"/>
      </rPr>
      <t>GQAGAR.G [196, 222] (missed 1)</t>
    </r>
  </si>
  <si>
    <r>
      <t>K.GQ</t>
    </r>
    <r>
      <rPr>
        <b/>
        <u/>
        <sz val="11"/>
        <color theme="1"/>
        <rFont val="Calibri"/>
        <family val="2"/>
      </rPr>
      <t>P</t>
    </r>
    <r>
      <rPr>
        <sz val="11"/>
        <color theme="1"/>
        <rFont val="Calibri"/>
        <family val="2"/>
      </rPr>
      <t>GAQGV</t>
    </r>
    <r>
      <rPr>
        <b/>
        <u/>
        <sz val="11"/>
        <color theme="1"/>
        <rFont val="Calibri"/>
        <family val="2"/>
      </rPr>
      <t>K</t>
    </r>
    <r>
      <rPr>
        <sz val="11"/>
        <color theme="1"/>
        <rFont val="Calibri"/>
        <family val="2"/>
      </rPr>
      <t>GE</t>
    </r>
    <r>
      <rPr>
        <b/>
        <u/>
        <sz val="11"/>
        <color theme="1"/>
        <rFont val="Calibri"/>
        <family val="2"/>
      </rPr>
      <t>P</t>
    </r>
    <r>
      <rPr>
        <sz val="11"/>
        <color theme="1"/>
        <rFont val="Calibri"/>
        <family val="2"/>
      </rPr>
      <t>GA</t>
    </r>
    <r>
      <rPr>
        <b/>
        <u/>
        <sz val="11"/>
        <color theme="1"/>
        <rFont val="Calibri"/>
        <family val="2"/>
      </rPr>
      <t>P</t>
    </r>
    <r>
      <rPr>
        <sz val="11"/>
        <color theme="1"/>
        <rFont val="Calibri"/>
        <family val="2"/>
      </rPr>
      <t>GENGT</t>
    </r>
    <r>
      <rPr>
        <b/>
        <u/>
        <sz val="11"/>
        <color theme="1"/>
        <rFont val="Calibri"/>
        <family val="2"/>
      </rPr>
      <t>P</t>
    </r>
    <r>
      <rPr>
        <sz val="11"/>
        <color theme="1"/>
        <rFont val="Calibri"/>
        <family val="2"/>
      </rPr>
      <t>GQAGAR.G [196, 222] (missed 1)</t>
    </r>
  </si>
  <si>
    <t>878.4258++</t>
  </si>
  <si>
    <t>439.7165++++</t>
  </si>
  <si>
    <t>886.4232++</t>
  </si>
  <si>
    <t>591.2846+++</t>
  </si>
  <si>
    <t>443.7153++++</t>
  </si>
  <si>
    <t>1255.0867++</t>
  </si>
  <si>
    <t>837.0602+++</t>
  </si>
  <si>
    <t>891.0779+++</t>
  </si>
  <si>
    <t>1263.0842++</t>
  </si>
  <si>
    <t>842.3919+++</t>
  </si>
  <si>
    <t>K204</t>
  </si>
  <si>
    <r>
      <t>K.GQ</t>
    </r>
    <r>
      <rPr>
        <b/>
        <u/>
        <sz val="11"/>
        <color theme="1"/>
        <rFont val="Calibri"/>
        <family val="2"/>
      </rPr>
      <t>P</t>
    </r>
    <r>
      <rPr>
        <sz val="11"/>
        <color theme="1"/>
        <rFont val="Calibri"/>
        <family val="2"/>
      </rPr>
      <t>GAQGV</t>
    </r>
    <r>
      <rPr>
        <b/>
        <u/>
        <sz val="11"/>
        <color theme="1"/>
        <rFont val="Calibri"/>
        <family val="2"/>
      </rPr>
      <t>K[Gal]</t>
    </r>
    <r>
      <rPr>
        <sz val="11"/>
        <color theme="1"/>
        <rFont val="Calibri"/>
        <family val="2"/>
      </rPr>
      <t>GEPGA</t>
    </r>
    <r>
      <rPr>
        <b/>
        <u/>
        <sz val="11"/>
        <color theme="1"/>
        <rFont val="Calibri"/>
        <family val="2"/>
      </rPr>
      <t>P</t>
    </r>
    <r>
      <rPr>
        <sz val="11"/>
        <color theme="1"/>
        <rFont val="Calibri"/>
        <family val="2"/>
      </rPr>
      <t>GENGT</t>
    </r>
    <r>
      <rPr>
        <b/>
        <u/>
        <sz val="11"/>
        <color theme="1"/>
        <rFont val="Calibri"/>
        <family val="2"/>
      </rPr>
      <t>P</t>
    </r>
    <r>
      <rPr>
        <sz val="11"/>
        <color theme="1"/>
        <rFont val="Calibri"/>
        <family val="2"/>
      </rPr>
      <t>GQAGAR.G [196, 222] (missed 1)</t>
    </r>
  </si>
  <si>
    <t>K204 (OH)</t>
  </si>
  <si>
    <t>K204 (Gal)</t>
  </si>
  <si>
    <t>P207</t>
  </si>
  <si>
    <t>P210</t>
  </si>
  <si>
    <t>P216</t>
  </si>
  <si>
    <t>P198</t>
  </si>
  <si>
    <r>
      <t>R.GLTGPIGP</t>
    </r>
    <r>
      <rPr>
        <b/>
        <u/>
        <sz val="11"/>
        <rFont val="Calibri"/>
        <family val="2"/>
      </rPr>
      <t>P</t>
    </r>
    <r>
      <rPr>
        <sz val="11"/>
        <rFont val="Calibri"/>
        <family val="2"/>
      </rPr>
      <t>GPAGA</t>
    </r>
    <r>
      <rPr>
        <b/>
        <u/>
        <sz val="11"/>
        <rFont val="Calibri"/>
        <family val="2"/>
      </rPr>
      <t>P</t>
    </r>
    <r>
      <rPr>
        <sz val="11"/>
        <rFont val="Calibri"/>
        <family val="2"/>
      </rPr>
      <t>GD</t>
    </r>
    <r>
      <rPr>
        <b/>
        <u/>
        <sz val="11"/>
        <rFont val="Calibri"/>
        <family val="2"/>
      </rPr>
      <t>K[Gal]</t>
    </r>
    <r>
      <rPr>
        <sz val="11"/>
        <rFont val="Calibri"/>
        <family val="2"/>
      </rPr>
      <t>GEAGPSGP</t>
    </r>
    <r>
      <rPr>
        <b/>
        <u/>
        <sz val="11"/>
        <rFont val="Calibri"/>
        <family val="2"/>
      </rPr>
      <t>P</t>
    </r>
    <r>
      <rPr>
        <sz val="11"/>
        <rFont val="Calibri"/>
        <family val="2"/>
      </rPr>
      <t>GPTGAR.G [753, 785] (missed 1)</t>
    </r>
  </si>
  <si>
    <r>
      <t>R.GLTGPIG</t>
    </r>
    <r>
      <rPr>
        <b/>
        <u/>
        <sz val="11"/>
        <rFont val="Calibri"/>
        <family val="2"/>
      </rPr>
      <t>PP</t>
    </r>
    <r>
      <rPr>
        <sz val="11"/>
        <rFont val="Calibri"/>
        <family val="2"/>
      </rPr>
      <t>GPAGA</t>
    </r>
    <r>
      <rPr>
        <b/>
        <u/>
        <sz val="11"/>
        <rFont val="Calibri"/>
        <family val="2"/>
      </rPr>
      <t>P</t>
    </r>
    <r>
      <rPr>
        <sz val="11"/>
        <rFont val="Calibri"/>
        <family val="2"/>
      </rPr>
      <t>GD</t>
    </r>
    <r>
      <rPr>
        <b/>
        <u/>
        <sz val="11"/>
        <rFont val="Calibri"/>
        <family val="2"/>
      </rPr>
      <t>K[Gal]</t>
    </r>
    <r>
      <rPr>
        <sz val="11"/>
        <rFont val="Calibri"/>
        <family val="2"/>
      </rPr>
      <t>GEAGPSGP</t>
    </r>
    <r>
      <rPr>
        <b/>
        <u/>
        <sz val="11"/>
        <rFont val="Calibri"/>
        <family val="2"/>
      </rPr>
      <t>P</t>
    </r>
    <r>
      <rPr>
        <sz val="11"/>
        <rFont val="Calibri"/>
        <family val="2"/>
      </rPr>
      <t>GPTGAR.G [753, 785] (missed 1)</t>
    </r>
  </si>
  <si>
    <r>
      <t>R.GLTGPIGP</t>
    </r>
    <r>
      <rPr>
        <b/>
        <u/>
        <sz val="11"/>
        <rFont val="Calibri"/>
        <family val="2"/>
      </rPr>
      <t>P</t>
    </r>
    <r>
      <rPr>
        <sz val="11"/>
        <rFont val="Calibri"/>
        <family val="2"/>
      </rPr>
      <t>GPAGAPGD</t>
    </r>
    <r>
      <rPr>
        <b/>
        <u/>
        <sz val="11"/>
        <rFont val="Calibri"/>
        <family val="2"/>
      </rPr>
      <t>K[Gal]</t>
    </r>
    <r>
      <rPr>
        <sz val="11"/>
        <rFont val="Calibri"/>
        <family val="2"/>
      </rPr>
      <t>GEAGPSGP</t>
    </r>
    <r>
      <rPr>
        <b/>
        <u/>
        <sz val="11"/>
        <rFont val="Calibri"/>
        <family val="2"/>
      </rPr>
      <t>P</t>
    </r>
    <r>
      <rPr>
        <sz val="11"/>
        <rFont val="Calibri"/>
        <family val="2"/>
      </rPr>
      <t>GPTGAR.G [753, 785] (missed 1)</t>
    </r>
  </si>
  <si>
    <r>
      <t>R.GLTGPIGP</t>
    </r>
    <r>
      <rPr>
        <b/>
        <u/>
        <sz val="11"/>
        <rFont val="Calibri"/>
        <family val="2"/>
      </rPr>
      <t>P</t>
    </r>
    <r>
      <rPr>
        <sz val="11"/>
        <rFont val="Calibri"/>
        <family val="2"/>
      </rPr>
      <t>GPAGA</t>
    </r>
    <r>
      <rPr>
        <b/>
        <u/>
        <sz val="11"/>
        <rFont val="Calibri"/>
        <family val="2"/>
      </rPr>
      <t>P</t>
    </r>
    <r>
      <rPr>
        <sz val="11"/>
        <rFont val="Calibri"/>
        <family val="2"/>
      </rPr>
      <t>GD</t>
    </r>
    <r>
      <rPr>
        <b/>
        <u/>
        <sz val="11"/>
        <rFont val="Calibri"/>
        <family val="2"/>
      </rPr>
      <t>K[GalGlu]</t>
    </r>
    <r>
      <rPr>
        <sz val="11"/>
        <rFont val="Calibri"/>
        <family val="2"/>
      </rPr>
      <t>GEAGPSGP</t>
    </r>
    <r>
      <rPr>
        <b/>
        <u/>
        <sz val="11"/>
        <rFont val="Calibri"/>
        <family val="2"/>
      </rPr>
      <t>P</t>
    </r>
    <r>
      <rPr>
        <sz val="11"/>
        <rFont val="Calibri"/>
        <family val="2"/>
      </rPr>
      <t>GPTGAR.G [753, 785] (missed 1)</t>
    </r>
  </si>
  <si>
    <t>P279</t>
  </si>
  <si>
    <t>K.GELGPVGNPGPAGPAGPR.G [271, 288]</t>
  </si>
  <si>
    <r>
      <t>K.GELGPVGN</t>
    </r>
    <r>
      <rPr>
        <b/>
        <u/>
        <sz val="11"/>
        <color theme="1"/>
        <rFont val="Calibri"/>
        <family val="2"/>
      </rPr>
      <t>P</t>
    </r>
    <r>
      <rPr>
        <sz val="11"/>
        <color theme="1"/>
        <rFont val="Calibri"/>
        <family val="2"/>
      </rPr>
      <t>GPAGPAGPR.G [271, 288]</t>
    </r>
  </si>
  <si>
    <t>P284 (GPA)</t>
  </si>
  <si>
    <r>
      <t>R.GEVGL</t>
    </r>
    <r>
      <rPr>
        <b/>
        <u/>
        <sz val="11"/>
        <color theme="1"/>
        <rFont val="Calibri"/>
        <family val="2"/>
      </rPr>
      <t>P</t>
    </r>
    <r>
      <rPr>
        <sz val="11"/>
        <color theme="1"/>
        <rFont val="Calibri"/>
        <family val="2"/>
      </rPr>
      <t>GLSGPVGP</t>
    </r>
    <r>
      <rPr>
        <b/>
        <u/>
        <sz val="11"/>
        <color theme="1"/>
        <rFont val="Calibri"/>
        <family val="2"/>
      </rPr>
      <t>P</t>
    </r>
    <r>
      <rPr>
        <sz val="11"/>
        <color theme="1"/>
        <rFont val="Calibri"/>
        <family val="2"/>
      </rPr>
      <t>GN</t>
    </r>
    <r>
      <rPr>
        <b/>
        <u/>
        <sz val="11"/>
        <color theme="1"/>
        <rFont val="Calibri"/>
        <family val="2"/>
      </rPr>
      <t>P</t>
    </r>
    <r>
      <rPr>
        <sz val="11"/>
        <color theme="1"/>
        <rFont val="Calibri"/>
        <family val="2"/>
      </rPr>
      <t>GTNGLTGAK.G [289, 315]</t>
    </r>
  </si>
  <si>
    <r>
      <t>R.GEVGL</t>
    </r>
    <r>
      <rPr>
        <b/>
        <u/>
        <sz val="11"/>
        <color theme="1"/>
        <rFont val="Calibri"/>
        <family val="2"/>
      </rPr>
      <t>P</t>
    </r>
    <r>
      <rPr>
        <sz val="11"/>
        <color theme="1"/>
        <rFont val="Calibri"/>
        <family val="2"/>
      </rPr>
      <t>GLSGPVG</t>
    </r>
    <r>
      <rPr>
        <b/>
        <u/>
        <sz val="11"/>
        <color theme="1"/>
        <rFont val="Calibri"/>
        <family val="2"/>
      </rPr>
      <t>PP</t>
    </r>
    <r>
      <rPr>
        <sz val="11"/>
        <color theme="1"/>
        <rFont val="Calibri"/>
        <family val="2"/>
      </rPr>
      <t>GN</t>
    </r>
    <r>
      <rPr>
        <b/>
        <u/>
        <sz val="11"/>
        <color theme="1"/>
        <rFont val="Calibri"/>
        <family val="2"/>
      </rPr>
      <t>P</t>
    </r>
    <r>
      <rPr>
        <sz val="11"/>
        <color theme="1"/>
        <rFont val="Calibri"/>
        <family val="2"/>
      </rPr>
      <t>GTNGLTGAK.G [289, 315]</t>
    </r>
  </si>
  <si>
    <r>
      <t>R.GEVGL</t>
    </r>
    <r>
      <rPr>
        <b/>
        <u/>
        <sz val="11"/>
        <color theme="1"/>
        <rFont val="Calibri"/>
        <family val="2"/>
      </rPr>
      <t>P</t>
    </r>
    <r>
      <rPr>
        <sz val="11"/>
        <color theme="1"/>
        <rFont val="Calibri"/>
        <family val="2"/>
      </rPr>
      <t>GLSGPVGP</t>
    </r>
    <r>
      <rPr>
        <b/>
        <u/>
        <sz val="11"/>
        <color theme="1"/>
        <rFont val="Calibri"/>
        <family val="2"/>
      </rPr>
      <t>P</t>
    </r>
    <r>
      <rPr>
        <sz val="11"/>
        <color theme="1"/>
        <rFont val="Calibri"/>
        <family val="2"/>
      </rPr>
      <t>GN</t>
    </r>
    <r>
      <rPr>
        <b/>
        <u/>
        <sz val="11"/>
        <color theme="1"/>
        <rFont val="Calibri"/>
        <family val="2"/>
      </rPr>
      <t>P</t>
    </r>
    <r>
      <rPr>
        <sz val="11"/>
        <color theme="1"/>
        <rFont val="Calibri"/>
        <family val="2"/>
      </rPr>
      <t>GTNGLTGA</t>
    </r>
    <r>
      <rPr>
        <b/>
        <u/>
        <sz val="11"/>
        <color theme="1"/>
        <rFont val="Calibri"/>
        <family val="2"/>
      </rPr>
      <t>K</t>
    </r>
    <r>
      <rPr>
        <sz val="11"/>
        <color theme="1"/>
        <rFont val="Calibri"/>
        <family val="2"/>
      </rPr>
      <t>.G [289, 315]</t>
    </r>
  </si>
  <si>
    <r>
      <t>R.GEVGL</t>
    </r>
    <r>
      <rPr>
        <b/>
        <u/>
        <sz val="11"/>
        <color theme="1"/>
        <rFont val="Calibri"/>
        <family val="2"/>
      </rPr>
      <t>P</t>
    </r>
    <r>
      <rPr>
        <sz val="11"/>
        <color theme="1"/>
        <rFont val="Calibri"/>
        <family val="2"/>
      </rPr>
      <t>GLSGPVG</t>
    </r>
    <r>
      <rPr>
        <b/>
        <u/>
        <sz val="11"/>
        <color theme="1"/>
        <rFont val="Calibri"/>
        <family val="2"/>
      </rPr>
      <t>PP</t>
    </r>
    <r>
      <rPr>
        <sz val="11"/>
        <color theme="1"/>
        <rFont val="Calibri"/>
        <family val="2"/>
      </rPr>
      <t>GN</t>
    </r>
    <r>
      <rPr>
        <b/>
        <u/>
        <sz val="11"/>
        <color theme="1"/>
        <rFont val="Calibri"/>
        <family val="2"/>
      </rPr>
      <t>P</t>
    </r>
    <r>
      <rPr>
        <sz val="11"/>
        <color theme="1"/>
        <rFont val="Calibri"/>
        <family val="2"/>
      </rPr>
      <t>GTNGLTGA</t>
    </r>
    <r>
      <rPr>
        <b/>
        <u/>
        <sz val="11"/>
        <color theme="1"/>
        <rFont val="Calibri"/>
        <family val="2"/>
      </rPr>
      <t>K</t>
    </r>
    <r>
      <rPr>
        <sz val="11"/>
        <color theme="1"/>
        <rFont val="Calibri"/>
        <family val="2"/>
      </rPr>
      <t>.G [289, 315]</t>
    </r>
  </si>
  <si>
    <t>1224.6219++</t>
  </si>
  <si>
    <t>816.7504+++</t>
  </si>
  <si>
    <t>1232.6194++</t>
  </si>
  <si>
    <t>822.0820+++</t>
  </si>
  <si>
    <t>1240.6168++</t>
  </si>
  <si>
    <t>827.4136+++</t>
  </si>
  <si>
    <t>800.4155++</t>
  </si>
  <si>
    <t>533.9461+++</t>
  </si>
  <si>
    <t>808.4130++</t>
  </si>
  <si>
    <t>539.2777+++</t>
  </si>
  <si>
    <t>P302</t>
  </si>
  <si>
    <t>K315</t>
  </si>
  <si>
    <t>P294</t>
  </si>
  <si>
    <t>P303</t>
  </si>
  <si>
    <t>P306</t>
  </si>
  <si>
    <t>P354</t>
  </si>
  <si>
    <t>R.GLVGEPGPAGSK.G [349, 360]</t>
  </si>
  <si>
    <t>R.GLVGEPGPAGSKGESGNK.G [349, 366] (missed 1)</t>
  </si>
  <si>
    <r>
      <t>R.GLVGE</t>
    </r>
    <r>
      <rPr>
        <b/>
        <u/>
        <sz val="11"/>
        <color theme="1"/>
        <rFont val="Calibri"/>
        <family val="2"/>
      </rPr>
      <t>P</t>
    </r>
    <r>
      <rPr>
        <sz val="11"/>
        <color theme="1"/>
        <rFont val="Calibri"/>
        <family val="2"/>
      </rPr>
      <t>GPAGSK.G [349, 360]</t>
    </r>
  </si>
  <si>
    <r>
      <t>R.GLVGE</t>
    </r>
    <r>
      <rPr>
        <b/>
        <u/>
        <sz val="11"/>
        <color theme="1"/>
        <rFont val="Calibri"/>
        <family val="2"/>
      </rPr>
      <t>P</t>
    </r>
    <r>
      <rPr>
        <sz val="11"/>
        <color theme="1"/>
        <rFont val="Calibri"/>
        <family val="2"/>
      </rPr>
      <t>GPAGS</t>
    </r>
    <r>
      <rPr>
        <b/>
        <u/>
        <sz val="11"/>
        <color theme="1"/>
        <rFont val="Calibri"/>
        <family val="2"/>
      </rPr>
      <t>K</t>
    </r>
    <r>
      <rPr>
        <sz val="11"/>
        <color theme="1"/>
        <rFont val="Calibri"/>
        <family val="2"/>
      </rPr>
      <t>.G [349, 360]</t>
    </r>
  </si>
  <si>
    <r>
      <t>R.GLVGE</t>
    </r>
    <r>
      <rPr>
        <b/>
        <u/>
        <sz val="11"/>
        <color theme="1"/>
        <rFont val="Calibri"/>
        <family val="2"/>
      </rPr>
      <t>P</t>
    </r>
    <r>
      <rPr>
        <sz val="11"/>
        <color theme="1"/>
        <rFont val="Calibri"/>
        <family val="2"/>
      </rPr>
      <t>GPAGS</t>
    </r>
    <r>
      <rPr>
        <b/>
        <u/>
        <sz val="11"/>
        <color theme="1"/>
        <rFont val="Calibri"/>
        <family val="2"/>
      </rPr>
      <t>K</t>
    </r>
    <r>
      <rPr>
        <sz val="11"/>
        <color theme="1"/>
        <rFont val="Calibri"/>
        <family val="2"/>
      </rPr>
      <t>GESGNK.G [349, 366] (missed 1)</t>
    </r>
  </si>
  <si>
    <t>534.7878++</t>
  </si>
  <si>
    <t>542.7853++</t>
  </si>
  <si>
    <t>550.7828++</t>
  </si>
  <si>
    <t>547.6128+++</t>
  </si>
  <si>
    <t>558.2761+++</t>
  </si>
  <si>
    <t>K360</t>
  </si>
  <si>
    <t>P390</t>
  </si>
  <si>
    <r>
      <t>R.GSPGEAGSAGPAGP</t>
    </r>
    <r>
      <rPr>
        <b/>
        <u/>
        <sz val="11"/>
        <rFont val="Calibri"/>
        <family val="2"/>
      </rPr>
      <t>P</t>
    </r>
    <r>
      <rPr>
        <sz val="11"/>
        <rFont val="Calibri"/>
        <family val="2"/>
      </rPr>
      <t>GLR.G [387, 405]</t>
    </r>
  </si>
  <si>
    <r>
      <t>R.GS</t>
    </r>
    <r>
      <rPr>
        <b/>
        <u/>
        <sz val="11"/>
        <rFont val="Calibri"/>
        <family val="2"/>
      </rPr>
      <t>P</t>
    </r>
    <r>
      <rPr>
        <sz val="11"/>
        <rFont val="Calibri"/>
        <family val="2"/>
      </rPr>
      <t>GEAGSAGPAGP</t>
    </r>
    <r>
      <rPr>
        <b/>
        <u/>
        <sz val="11"/>
        <rFont val="Calibri"/>
        <family val="2"/>
      </rPr>
      <t>P</t>
    </r>
    <r>
      <rPr>
        <sz val="11"/>
        <rFont val="Calibri"/>
        <family val="2"/>
      </rPr>
      <t>GLR.G [388, 405]</t>
    </r>
  </si>
  <si>
    <r>
      <t>R.GS</t>
    </r>
    <r>
      <rPr>
        <b/>
        <u/>
        <sz val="11"/>
        <rFont val="Calibri"/>
        <family val="2"/>
      </rPr>
      <t>P</t>
    </r>
    <r>
      <rPr>
        <sz val="11"/>
        <rFont val="Calibri"/>
        <family val="2"/>
      </rPr>
      <t>GEAGSAGPAG</t>
    </r>
    <r>
      <rPr>
        <b/>
        <u/>
        <sz val="11"/>
        <rFont val="Calibri"/>
        <family val="2"/>
      </rPr>
      <t>PP</t>
    </r>
    <r>
      <rPr>
        <sz val="11"/>
        <rFont val="Calibri"/>
        <family val="2"/>
      </rPr>
      <t>GLR.G [388, 405]</t>
    </r>
  </si>
  <si>
    <r>
      <t>R.GS</t>
    </r>
    <r>
      <rPr>
        <b/>
        <u/>
        <sz val="11"/>
        <rFont val="Calibri"/>
        <family val="2"/>
      </rPr>
      <t>P</t>
    </r>
    <r>
      <rPr>
        <sz val="11"/>
        <rFont val="Calibri"/>
        <family val="2"/>
      </rPr>
      <t>GEAGSAG</t>
    </r>
    <r>
      <rPr>
        <b/>
        <u/>
        <sz val="11"/>
        <rFont val="Calibri"/>
        <family val="2"/>
      </rPr>
      <t>P</t>
    </r>
    <r>
      <rPr>
        <sz val="11"/>
        <rFont val="Calibri"/>
        <family val="2"/>
      </rPr>
      <t>AGP</t>
    </r>
    <r>
      <rPr>
        <b/>
        <u/>
        <sz val="11"/>
        <rFont val="Calibri"/>
        <family val="2"/>
      </rPr>
      <t>P</t>
    </r>
    <r>
      <rPr>
        <sz val="11"/>
        <rFont val="Calibri"/>
        <family val="2"/>
      </rPr>
      <t>GLR.G [388, 405]</t>
    </r>
  </si>
  <si>
    <r>
      <t>R.GS</t>
    </r>
    <r>
      <rPr>
        <b/>
        <u/>
        <sz val="11"/>
        <rFont val="Calibri"/>
        <family val="2"/>
      </rPr>
      <t>P</t>
    </r>
    <r>
      <rPr>
        <sz val="11"/>
        <rFont val="Calibri"/>
        <family val="2"/>
      </rPr>
      <t>GEAGSAG</t>
    </r>
    <r>
      <rPr>
        <b/>
        <u/>
        <sz val="11"/>
        <rFont val="Calibri"/>
        <family val="2"/>
      </rPr>
      <t>P</t>
    </r>
    <r>
      <rPr>
        <sz val="11"/>
        <rFont val="Calibri"/>
        <family val="2"/>
      </rPr>
      <t>AG</t>
    </r>
    <r>
      <rPr>
        <b/>
        <u/>
        <sz val="11"/>
        <rFont val="Calibri"/>
        <family val="2"/>
      </rPr>
      <t>PP</t>
    </r>
    <r>
      <rPr>
        <sz val="11"/>
        <rFont val="Calibri"/>
        <family val="2"/>
      </rPr>
      <t>GLR.G [388, 405]</t>
    </r>
  </si>
  <si>
    <r>
      <t>K.RGSPGEAGSAGPAGP</t>
    </r>
    <r>
      <rPr>
        <b/>
        <u/>
        <sz val="11"/>
        <rFont val="Calibri"/>
        <family val="2"/>
      </rPr>
      <t>P</t>
    </r>
    <r>
      <rPr>
        <sz val="11"/>
        <rFont val="Calibri"/>
        <family val="2"/>
      </rPr>
      <t>GLR.G [387, 405] (missed 1)</t>
    </r>
  </si>
  <si>
    <r>
      <t>K.RGS</t>
    </r>
    <r>
      <rPr>
        <b/>
        <u/>
        <sz val="11"/>
        <rFont val="Calibri"/>
        <family val="2"/>
      </rPr>
      <t>P</t>
    </r>
    <r>
      <rPr>
        <sz val="11"/>
        <rFont val="Calibri"/>
        <family val="2"/>
      </rPr>
      <t>GEAGSAGPAGP</t>
    </r>
    <r>
      <rPr>
        <b/>
        <u/>
        <sz val="11"/>
        <rFont val="Calibri"/>
        <family val="2"/>
      </rPr>
      <t>P</t>
    </r>
    <r>
      <rPr>
        <sz val="11"/>
        <rFont val="Calibri"/>
        <family val="2"/>
      </rPr>
      <t>GLR.G [387, 405] (missed 1)</t>
    </r>
  </si>
  <si>
    <r>
      <t>K.RGS</t>
    </r>
    <r>
      <rPr>
        <b/>
        <u/>
        <sz val="11"/>
        <rFont val="Calibri"/>
        <family val="2"/>
      </rPr>
      <t>P</t>
    </r>
    <r>
      <rPr>
        <sz val="11"/>
        <rFont val="Calibri"/>
        <family val="2"/>
      </rPr>
      <t>GEAGSAG</t>
    </r>
    <r>
      <rPr>
        <b/>
        <u/>
        <sz val="11"/>
        <rFont val="Calibri"/>
        <family val="2"/>
      </rPr>
      <t>P</t>
    </r>
    <r>
      <rPr>
        <sz val="11"/>
        <rFont val="Calibri"/>
        <family val="2"/>
      </rPr>
      <t>AGP</t>
    </r>
    <r>
      <rPr>
        <b/>
        <u/>
        <sz val="11"/>
        <rFont val="Calibri"/>
        <family val="2"/>
      </rPr>
      <t>P</t>
    </r>
    <r>
      <rPr>
        <sz val="11"/>
        <rFont val="Calibri"/>
        <family val="2"/>
      </rPr>
      <t>GLR.G [387, 405] (missed 1)</t>
    </r>
  </si>
  <si>
    <r>
      <t>K.RGS</t>
    </r>
    <r>
      <rPr>
        <b/>
        <u/>
        <sz val="11"/>
        <rFont val="Calibri"/>
        <family val="2"/>
      </rPr>
      <t>P</t>
    </r>
    <r>
      <rPr>
        <sz val="11"/>
        <rFont val="Calibri"/>
        <family val="2"/>
      </rPr>
      <t>GEAGSAGPAG</t>
    </r>
    <r>
      <rPr>
        <b/>
        <u/>
        <sz val="11"/>
        <rFont val="Calibri"/>
        <family val="2"/>
      </rPr>
      <t>PP</t>
    </r>
    <r>
      <rPr>
        <sz val="11"/>
        <rFont val="Calibri"/>
        <family val="2"/>
      </rPr>
      <t>GLR.G [387, 405] (missed 1)</t>
    </r>
  </si>
  <si>
    <r>
      <t>R.GSPGEAGSAGPAGP</t>
    </r>
    <r>
      <rPr>
        <b/>
        <u/>
        <sz val="11"/>
        <rFont val="Calibri"/>
        <family val="2"/>
      </rPr>
      <t>P</t>
    </r>
    <r>
      <rPr>
        <sz val="11"/>
        <rFont val="Calibri"/>
        <family val="2"/>
      </rPr>
      <t>GLRGS</t>
    </r>
    <r>
      <rPr>
        <b/>
        <u/>
        <sz val="11"/>
        <rFont val="Calibri"/>
        <family val="2"/>
      </rPr>
      <t>P</t>
    </r>
    <r>
      <rPr>
        <sz val="11"/>
        <rFont val="Calibri"/>
        <family val="2"/>
      </rPr>
      <t>GSR.G [388, 411] (missed 1)</t>
    </r>
  </si>
  <si>
    <r>
      <t>R.GS</t>
    </r>
    <r>
      <rPr>
        <b/>
        <u/>
        <sz val="11"/>
        <rFont val="Calibri"/>
        <family val="2"/>
      </rPr>
      <t>P</t>
    </r>
    <r>
      <rPr>
        <sz val="11"/>
        <rFont val="Calibri"/>
        <family val="2"/>
      </rPr>
      <t>GEAGSAGPAGP</t>
    </r>
    <r>
      <rPr>
        <b/>
        <u/>
        <sz val="11"/>
        <rFont val="Calibri"/>
        <family val="2"/>
      </rPr>
      <t>P</t>
    </r>
    <r>
      <rPr>
        <sz val="11"/>
        <rFont val="Calibri"/>
        <family val="2"/>
      </rPr>
      <t>GLRGS</t>
    </r>
    <r>
      <rPr>
        <b/>
        <u/>
        <sz val="11"/>
        <rFont val="Calibri"/>
        <family val="2"/>
      </rPr>
      <t>P</t>
    </r>
    <r>
      <rPr>
        <sz val="11"/>
        <rFont val="Calibri"/>
        <family val="2"/>
      </rPr>
      <t>GSR.G [388, 411] (missed 1)</t>
    </r>
  </si>
  <si>
    <r>
      <t>R.GS</t>
    </r>
    <r>
      <rPr>
        <b/>
        <u/>
        <sz val="11"/>
        <rFont val="Calibri"/>
        <family val="2"/>
      </rPr>
      <t>P</t>
    </r>
    <r>
      <rPr>
        <sz val="11"/>
        <rFont val="Calibri"/>
        <family val="2"/>
      </rPr>
      <t>GEAGSAG</t>
    </r>
    <r>
      <rPr>
        <b/>
        <u/>
        <sz val="11"/>
        <rFont val="Calibri"/>
        <family val="2"/>
      </rPr>
      <t>P</t>
    </r>
    <r>
      <rPr>
        <sz val="11"/>
        <rFont val="Calibri"/>
        <family val="2"/>
      </rPr>
      <t>AGP</t>
    </r>
    <r>
      <rPr>
        <b/>
        <u/>
        <sz val="11"/>
        <rFont val="Calibri"/>
        <family val="2"/>
      </rPr>
      <t>P</t>
    </r>
    <r>
      <rPr>
        <sz val="11"/>
        <rFont val="Calibri"/>
        <family val="2"/>
      </rPr>
      <t>GLRGS</t>
    </r>
    <r>
      <rPr>
        <b/>
        <u/>
        <sz val="11"/>
        <rFont val="Calibri"/>
        <family val="2"/>
      </rPr>
      <t>P</t>
    </r>
    <r>
      <rPr>
        <sz val="11"/>
        <rFont val="Calibri"/>
        <family val="2"/>
      </rPr>
      <t>GSR.G [388, 411] (missed 1)</t>
    </r>
  </si>
  <si>
    <r>
      <t>R.GSPGEAGSAGPAGP</t>
    </r>
    <r>
      <rPr>
        <b/>
        <u/>
        <sz val="11"/>
        <color theme="1"/>
        <rFont val="Calibri"/>
        <family val="2"/>
      </rPr>
      <t>P</t>
    </r>
    <r>
      <rPr>
        <sz val="11"/>
        <color theme="1"/>
        <rFont val="Calibri"/>
        <family val="2"/>
      </rPr>
      <t>GLR.G [387, 405]</t>
    </r>
  </si>
  <si>
    <r>
      <t>R.GS</t>
    </r>
    <r>
      <rPr>
        <b/>
        <u/>
        <sz val="11"/>
        <color theme="1"/>
        <rFont val="Calibri"/>
        <family val="2"/>
      </rPr>
      <t>P</t>
    </r>
    <r>
      <rPr>
        <sz val="11"/>
        <color theme="1"/>
        <rFont val="Calibri"/>
        <family val="2"/>
      </rPr>
      <t>GEAGSAGPAGP</t>
    </r>
    <r>
      <rPr>
        <b/>
        <u/>
        <sz val="11"/>
        <color theme="1"/>
        <rFont val="Calibri"/>
        <family val="2"/>
      </rPr>
      <t>P</t>
    </r>
    <r>
      <rPr>
        <sz val="11"/>
        <color theme="1"/>
        <rFont val="Calibri"/>
        <family val="2"/>
      </rPr>
      <t>GLR.G [388, 405]</t>
    </r>
  </si>
  <si>
    <r>
      <t>R.GS</t>
    </r>
    <r>
      <rPr>
        <b/>
        <u/>
        <sz val="11"/>
        <color theme="1"/>
        <rFont val="Calibri"/>
        <family val="2"/>
      </rPr>
      <t>P</t>
    </r>
    <r>
      <rPr>
        <sz val="11"/>
        <color theme="1"/>
        <rFont val="Calibri"/>
        <family val="2"/>
      </rPr>
      <t>GEAGSAGPAG</t>
    </r>
    <r>
      <rPr>
        <b/>
        <u/>
        <sz val="11"/>
        <color theme="1"/>
        <rFont val="Calibri"/>
        <family val="2"/>
      </rPr>
      <t>PP</t>
    </r>
    <r>
      <rPr>
        <sz val="11"/>
        <color theme="1"/>
        <rFont val="Calibri"/>
        <family val="2"/>
      </rPr>
      <t>GLR.G [388, 405]</t>
    </r>
  </si>
  <si>
    <r>
      <t>R.GS</t>
    </r>
    <r>
      <rPr>
        <b/>
        <u/>
        <sz val="11"/>
        <color theme="1"/>
        <rFont val="Calibri"/>
        <family val="2"/>
      </rPr>
      <t>P</t>
    </r>
    <r>
      <rPr>
        <sz val="11"/>
        <color theme="1"/>
        <rFont val="Calibri"/>
        <family val="2"/>
      </rPr>
      <t>GEAGSAG</t>
    </r>
    <r>
      <rPr>
        <b/>
        <u/>
        <sz val="11"/>
        <color theme="1"/>
        <rFont val="Calibri"/>
        <family val="2"/>
      </rPr>
      <t>P</t>
    </r>
    <r>
      <rPr>
        <sz val="11"/>
        <color theme="1"/>
        <rFont val="Calibri"/>
        <family val="2"/>
      </rPr>
      <t>AGP</t>
    </r>
    <r>
      <rPr>
        <b/>
        <u/>
        <sz val="11"/>
        <color theme="1"/>
        <rFont val="Calibri"/>
        <family val="2"/>
      </rPr>
      <t>P</t>
    </r>
    <r>
      <rPr>
        <sz val="11"/>
        <color theme="1"/>
        <rFont val="Calibri"/>
        <family val="2"/>
      </rPr>
      <t>GLR.G [388, 405]</t>
    </r>
  </si>
  <si>
    <r>
      <t>R.GS</t>
    </r>
    <r>
      <rPr>
        <b/>
        <u/>
        <sz val="11"/>
        <color theme="1"/>
        <rFont val="Calibri"/>
        <family val="2"/>
      </rPr>
      <t>P</t>
    </r>
    <r>
      <rPr>
        <sz val="11"/>
        <color theme="1"/>
        <rFont val="Calibri"/>
        <family val="2"/>
      </rPr>
      <t>GEAGSAG</t>
    </r>
    <r>
      <rPr>
        <b/>
        <u/>
        <sz val="11"/>
        <color theme="1"/>
        <rFont val="Calibri"/>
        <family val="2"/>
      </rPr>
      <t>P</t>
    </r>
    <r>
      <rPr>
        <sz val="11"/>
        <color theme="1"/>
        <rFont val="Calibri"/>
        <family val="2"/>
      </rPr>
      <t>AG</t>
    </r>
    <r>
      <rPr>
        <b/>
        <u/>
        <sz val="11"/>
        <color theme="1"/>
        <rFont val="Calibri"/>
        <family val="2"/>
      </rPr>
      <t>PP</t>
    </r>
    <r>
      <rPr>
        <sz val="11"/>
        <color theme="1"/>
        <rFont val="Calibri"/>
        <family val="2"/>
      </rPr>
      <t>GLR.G [388, 405]</t>
    </r>
  </si>
  <si>
    <r>
      <t>K.RGSPGEAGSAGPAGP</t>
    </r>
    <r>
      <rPr>
        <b/>
        <u/>
        <sz val="11"/>
        <color theme="1"/>
        <rFont val="Calibri"/>
        <family val="2"/>
      </rPr>
      <t>P</t>
    </r>
    <r>
      <rPr>
        <sz val="11"/>
        <color theme="1"/>
        <rFont val="Calibri"/>
        <family val="2"/>
      </rPr>
      <t>GLR.G [387, 405] (missed 1)</t>
    </r>
  </si>
  <si>
    <r>
      <t>K.RGS</t>
    </r>
    <r>
      <rPr>
        <b/>
        <u/>
        <sz val="11"/>
        <color theme="1"/>
        <rFont val="Calibri"/>
        <family val="2"/>
      </rPr>
      <t>P</t>
    </r>
    <r>
      <rPr>
        <sz val="11"/>
        <color theme="1"/>
        <rFont val="Calibri"/>
        <family val="2"/>
      </rPr>
      <t>GEAGSAGPAGP</t>
    </r>
    <r>
      <rPr>
        <b/>
        <u/>
        <sz val="11"/>
        <color theme="1"/>
        <rFont val="Calibri"/>
        <family val="2"/>
      </rPr>
      <t>P</t>
    </r>
    <r>
      <rPr>
        <sz val="11"/>
        <color theme="1"/>
        <rFont val="Calibri"/>
        <family val="2"/>
      </rPr>
      <t>GLR.G [387, 405] (missed 1)</t>
    </r>
  </si>
  <si>
    <r>
      <t>K.RGS</t>
    </r>
    <r>
      <rPr>
        <b/>
        <u/>
        <sz val="11"/>
        <color theme="1"/>
        <rFont val="Calibri"/>
        <family val="2"/>
      </rPr>
      <t>P</t>
    </r>
    <r>
      <rPr>
        <sz val="11"/>
        <color theme="1"/>
        <rFont val="Calibri"/>
        <family val="2"/>
      </rPr>
      <t>GEAGSAG</t>
    </r>
    <r>
      <rPr>
        <b/>
        <u/>
        <sz val="11"/>
        <color theme="1"/>
        <rFont val="Calibri"/>
        <family val="2"/>
      </rPr>
      <t>P</t>
    </r>
    <r>
      <rPr>
        <sz val="11"/>
        <color theme="1"/>
        <rFont val="Calibri"/>
        <family val="2"/>
      </rPr>
      <t>AGP</t>
    </r>
    <r>
      <rPr>
        <b/>
        <u/>
        <sz val="11"/>
        <color theme="1"/>
        <rFont val="Calibri"/>
        <family val="2"/>
      </rPr>
      <t>P</t>
    </r>
    <r>
      <rPr>
        <sz val="11"/>
        <color theme="1"/>
        <rFont val="Calibri"/>
        <family val="2"/>
      </rPr>
      <t>GLR.G [387, 405] (missed 1)</t>
    </r>
  </si>
  <si>
    <r>
      <t>K.RGS</t>
    </r>
    <r>
      <rPr>
        <b/>
        <u/>
        <sz val="11"/>
        <color theme="1"/>
        <rFont val="Calibri"/>
        <family val="2"/>
      </rPr>
      <t>P</t>
    </r>
    <r>
      <rPr>
        <sz val="11"/>
        <color theme="1"/>
        <rFont val="Calibri"/>
        <family val="2"/>
      </rPr>
      <t>GEAGSAGPAG</t>
    </r>
    <r>
      <rPr>
        <b/>
        <u/>
        <sz val="11"/>
        <color theme="1"/>
        <rFont val="Calibri"/>
        <family val="2"/>
      </rPr>
      <t>PP</t>
    </r>
    <r>
      <rPr>
        <sz val="11"/>
        <color theme="1"/>
        <rFont val="Calibri"/>
        <family val="2"/>
      </rPr>
      <t>GLR.G [387, 405] (missed 1)</t>
    </r>
  </si>
  <si>
    <r>
      <t>R.GSPGEAGSAGPAGP</t>
    </r>
    <r>
      <rPr>
        <b/>
        <u/>
        <sz val="11"/>
        <color theme="1"/>
        <rFont val="Calibri"/>
        <family val="2"/>
      </rPr>
      <t>P</t>
    </r>
    <r>
      <rPr>
        <sz val="11"/>
        <color theme="1"/>
        <rFont val="Calibri"/>
        <family val="2"/>
      </rPr>
      <t>GLRGS</t>
    </r>
    <r>
      <rPr>
        <b/>
        <u/>
        <sz val="11"/>
        <color theme="1"/>
        <rFont val="Calibri"/>
        <family val="2"/>
      </rPr>
      <t>P</t>
    </r>
    <r>
      <rPr>
        <sz val="11"/>
        <color theme="1"/>
        <rFont val="Calibri"/>
        <family val="2"/>
      </rPr>
      <t>GSR.G [388, 411] (missed 1)</t>
    </r>
  </si>
  <si>
    <r>
      <t>R.GS</t>
    </r>
    <r>
      <rPr>
        <b/>
        <u/>
        <sz val="11"/>
        <color theme="1"/>
        <rFont val="Calibri"/>
        <family val="2"/>
      </rPr>
      <t>P</t>
    </r>
    <r>
      <rPr>
        <sz val="11"/>
        <color theme="1"/>
        <rFont val="Calibri"/>
        <family val="2"/>
      </rPr>
      <t>GEAGSAGPAGP</t>
    </r>
    <r>
      <rPr>
        <b/>
        <u/>
        <sz val="11"/>
        <color theme="1"/>
        <rFont val="Calibri"/>
        <family val="2"/>
      </rPr>
      <t>P</t>
    </r>
    <r>
      <rPr>
        <sz val="11"/>
        <color theme="1"/>
        <rFont val="Calibri"/>
        <family val="2"/>
      </rPr>
      <t>GLRGS</t>
    </r>
    <r>
      <rPr>
        <b/>
        <u/>
        <sz val="11"/>
        <color theme="1"/>
        <rFont val="Calibri"/>
        <family val="2"/>
      </rPr>
      <t>P</t>
    </r>
    <r>
      <rPr>
        <sz val="11"/>
        <color theme="1"/>
        <rFont val="Calibri"/>
        <family val="2"/>
      </rPr>
      <t>GSR.G [388, 411] (missed 1)</t>
    </r>
  </si>
  <si>
    <r>
      <t>R.GS</t>
    </r>
    <r>
      <rPr>
        <b/>
        <u/>
        <sz val="11"/>
        <color theme="1"/>
        <rFont val="Calibri"/>
        <family val="2"/>
      </rPr>
      <t>P</t>
    </r>
    <r>
      <rPr>
        <sz val="11"/>
        <color theme="1"/>
        <rFont val="Calibri"/>
        <family val="2"/>
      </rPr>
      <t>GEAGSAG</t>
    </r>
    <r>
      <rPr>
        <b/>
        <u/>
        <sz val="11"/>
        <color theme="1"/>
        <rFont val="Calibri"/>
        <family val="2"/>
      </rPr>
      <t>P</t>
    </r>
    <r>
      <rPr>
        <sz val="11"/>
        <color theme="1"/>
        <rFont val="Calibri"/>
        <family val="2"/>
      </rPr>
      <t>AGP</t>
    </r>
    <r>
      <rPr>
        <b/>
        <u/>
        <sz val="11"/>
        <color theme="1"/>
        <rFont val="Calibri"/>
        <family val="2"/>
      </rPr>
      <t>P</t>
    </r>
    <r>
      <rPr>
        <sz val="11"/>
        <color theme="1"/>
        <rFont val="Calibri"/>
        <family val="2"/>
      </rPr>
      <t>GLRGS</t>
    </r>
    <r>
      <rPr>
        <b/>
        <u/>
        <sz val="11"/>
        <color theme="1"/>
        <rFont val="Calibri"/>
        <family val="2"/>
      </rPr>
      <t>P</t>
    </r>
    <r>
      <rPr>
        <sz val="11"/>
        <color theme="1"/>
        <rFont val="Calibri"/>
        <family val="2"/>
      </rPr>
      <t>GSR.G [388, 411] (missed 1)</t>
    </r>
  </si>
  <si>
    <t>775.8815++</t>
  </si>
  <si>
    <t>783.8790++</t>
  </si>
  <si>
    <t>791.8764++</t>
  </si>
  <si>
    <t>799.8739++</t>
  </si>
  <si>
    <t>569.6238+++</t>
  </si>
  <si>
    <t>574.9554+++</t>
  </si>
  <si>
    <t>580.2871+++</t>
  </si>
  <si>
    <t>703.3420+++</t>
  </si>
  <si>
    <t xml:space="preserve">708.6737+++ </t>
  </si>
  <si>
    <t>714.0053+++</t>
  </si>
  <si>
    <t>522.9217+++</t>
  </si>
  <si>
    <t>528.2534+++</t>
  </si>
  <si>
    <t>861.9295++</t>
  </si>
  <si>
    <t>869.9270++</t>
  </si>
  <si>
    <t>708.6737+++</t>
  </si>
  <si>
    <t>P398 (GPA)</t>
  </si>
  <si>
    <t>P401</t>
  </si>
  <si>
    <t>P402</t>
  </si>
  <si>
    <r>
      <t>K.RGS</t>
    </r>
    <r>
      <rPr>
        <b/>
        <u/>
        <sz val="11"/>
        <rFont val="Calibri"/>
        <family val="2"/>
      </rPr>
      <t>P</t>
    </r>
    <r>
      <rPr>
        <sz val="11"/>
        <rFont val="Calibri"/>
        <family val="2"/>
      </rPr>
      <t>GEAGSAGPAGP</t>
    </r>
    <r>
      <rPr>
        <b/>
        <u/>
        <sz val="11"/>
        <rFont val="Calibri"/>
        <family val="2"/>
      </rPr>
      <t>P</t>
    </r>
    <r>
      <rPr>
        <sz val="11"/>
        <rFont val="Calibri"/>
        <family val="2"/>
      </rPr>
      <t>GLRGS</t>
    </r>
    <r>
      <rPr>
        <b/>
        <u/>
        <sz val="11"/>
        <rFont val="Calibri"/>
        <family val="2"/>
      </rPr>
      <t>P</t>
    </r>
    <r>
      <rPr>
        <sz val="11"/>
        <rFont val="Calibri"/>
        <family val="2"/>
      </rPr>
      <t>GSR.G [387, 411] (missed 2)</t>
    </r>
  </si>
  <si>
    <t>570.7823++++</t>
  </si>
  <si>
    <t>P539</t>
  </si>
  <si>
    <r>
      <t>R.GA</t>
    </r>
    <r>
      <rPr>
        <b/>
        <u/>
        <sz val="11"/>
        <rFont val="Calibri"/>
        <family val="2"/>
      </rPr>
      <t>P</t>
    </r>
    <r>
      <rPr>
        <sz val="11"/>
        <rFont val="Calibri"/>
        <family val="2"/>
      </rPr>
      <t>GPDGNNGAQGP</t>
    </r>
    <r>
      <rPr>
        <b/>
        <u/>
        <sz val="11"/>
        <rFont val="Calibri"/>
        <family val="2"/>
      </rPr>
      <t>P</t>
    </r>
    <r>
      <rPr>
        <sz val="11"/>
        <rFont val="Calibri"/>
        <family val="2"/>
      </rPr>
      <t>GPQGVQGGK.G [526, 549]</t>
    </r>
  </si>
  <si>
    <r>
      <t>R.GA</t>
    </r>
    <r>
      <rPr>
        <b/>
        <u/>
        <sz val="11"/>
        <rFont val="Calibri"/>
        <family val="2"/>
      </rPr>
      <t>P</t>
    </r>
    <r>
      <rPr>
        <sz val="11"/>
        <rFont val="Calibri"/>
        <family val="2"/>
      </rPr>
      <t>GPDGNNGAQG</t>
    </r>
    <r>
      <rPr>
        <b/>
        <u/>
        <sz val="11"/>
        <rFont val="Calibri"/>
        <family val="2"/>
      </rPr>
      <t>PP</t>
    </r>
    <r>
      <rPr>
        <sz val="11"/>
        <rFont val="Calibri"/>
        <family val="2"/>
      </rPr>
      <t>GPQGVQGGK.G [526, 549]</t>
    </r>
  </si>
  <si>
    <t>1073.4990++</t>
  </si>
  <si>
    <t>716.0018+++</t>
  </si>
  <si>
    <t>1081.4965++</t>
  </si>
  <si>
    <t>721.3334+++</t>
  </si>
  <si>
    <t>P540</t>
  </si>
  <si>
    <r>
      <t>R.GAPGPDGNNGAQGP</t>
    </r>
    <r>
      <rPr>
        <b/>
        <u/>
        <sz val="11"/>
        <rFont val="Calibri"/>
        <family val="2"/>
      </rPr>
      <t>P</t>
    </r>
    <r>
      <rPr>
        <sz val="11"/>
        <rFont val="Calibri"/>
        <family val="2"/>
      </rPr>
      <t>GPQGVQGGK.G [526, 549]</t>
    </r>
  </si>
  <si>
    <t>1065.5016++</t>
  </si>
  <si>
    <t>710.6701+++</t>
  </si>
  <si>
    <t>P600</t>
  </si>
  <si>
    <t>R.GTPGESGAAGPSGPIGSR.G [598, 615]</t>
  </si>
  <si>
    <r>
      <t>R.GT</t>
    </r>
    <r>
      <rPr>
        <b/>
        <u/>
        <sz val="11"/>
        <rFont val="Calibri"/>
        <family val="2"/>
      </rPr>
      <t>P</t>
    </r>
    <r>
      <rPr>
        <sz val="11"/>
        <rFont val="Calibri"/>
        <family val="2"/>
      </rPr>
      <t>GESGAAGPSGPIGSR.G [598, 615]</t>
    </r>
  </si>
  <si>
    <r>
      <t>R.GTPGESGAAG</t>
    </r>
    <r>
      <rPr>
        <b/>
        <u/>
        <sz val="11"/>
        <rFont val="Calibri"/>
        <family val="2"/>
      </rPr>
      <t>P</t>
    </r>
    <r>
      <rPr>
        <sz val="11"/>
        <rFont val="Calibri"/>
        <family val="2"/>
      </rPr>
      <t>SGPIGSR.G [598, 615]</t>
    </r>
  </si>
  <si>
    <r>
      <t>R.GT</t>
    </r>
    <r>
      <rPr>
        <b/>
        <u/>
        <sz val="11"/>
        <rFont val="Calibri"/>
        <family val="2"/>
      </rPr>
      <t>P</t>
    </r>
    <r>
      <rPr>
        <sz val="11"/>
        <rFont val="Calibri"/>
        <family val="2"/>
      </rPr>
      <t>GESGAAG</t>
    </r>
    <r>
      <rPr>
        <b/>
        <u/>
        <sz val="11"/>
        <rFont val="Calibri"/>
        <family val="2"/>
      </rPr>
      <t>P</t>
    </r>
    <r>
      <rPr>
        <sz val="11"/>
        <rFont val="Calibri"/>
        <family val="2"/>
      </rPr>
      <t>SGPIGSR.G [598, 615]</t>
    </r>
  </si>
  <si>
    <t>777.8790++</t>
  </si>
  <si>
    <t>518.9217+++</t>
  </si>
  <si>
    <t>785.8764++</t>
  </si>
  <si>
    <t>524.2534+++</t>
  </si>
  <si>
    <t>793.8739++</t>
  </si>
  <si>
    <r>
      <t>R.GT</t>
    </r>
    <r>
      <rPr>
        <b/>
        <u/>
        <sz val="11"/>
        <color theme="1"/>
        <rFont val="Calibri"/>
        <family val="2"/>
      </rPr>
      <t>P</t>
    </r>
    <r>
      <rPr>
        <sz val="11"/>
        <color theme="1"/>
        <rFont val="Calibri"/>
        <family val="2"/>
      </rPr>
      <t>GESGAAGPSGPIGSR.G [598, 615]</t>
    </r>
  </si>
  <si>
    <r>
      <t>R.GTPGESGAAG</t>
    </r>
    <r>
      <rPr>
        <b/>
        <u/>
        <sz val="11"/>
        <color theme="1"/>
        <rFont val="Calibri"/>
        <family val="2"/>
      </rPr>
      <t>P</t>
    </r>
    <r>
      <rPr>
        <sz val="11"/>
        <color theme="1"/>
        <rFont val="Calibri"/>
        <family val="2"/>
      </rPr>
      <t>SGPIGSR.G [598, 615]</t>
    </r>
  </si>
  <si>
    <r>
      <t>R.GT</t>
    </r>
    <r>
      <rPr>
        <b/>
        <u/>
        <sz val="11"/>
        <color theme="1"/>
        <rFont val="Calibri"/>
        <family val="2"/>
      </rPr>
      <t>P</t>
    </r>
    <r>
      <rPr>
        <sz val="11"/>
        <color theme="1"/>
        <rFont val="Calibri"/>
        <family val="2"/>
      </rPr>
      <t>GESGAAG</t>
    </r>
    <r>
      <rPr>
        <b/>
        <u/>
        <sz val="11"/>
        <color theme="1"/>
        <rFont val="Calibri"/>
        <family val="2"/>
      </rPr>
      <t>P</t>
    </r>
    <r>
      <rPr>
        <sz val="11"/>
        <color theme="1"/>
        <rFont val="Calibri"/>
        <family val="2"/>
      </rPr>
      <t>SGPIGSR.G [598, 615]</t>
    </r>
  </si>
  <si>
    <t>529.5850+++</t>
  </si>
  <si>
    <t>P608 (GPS)</t>
  </si>
  <si>
    <t>800.4155++ (idotp 0.99)</t>
  </si>
  <si>
    <t>808.4130++ (idotp 1)</t>
  </si>
  <si>
    <t>816.4104++ (idotp 0.99)</t>
  </si>
  <si>
    <r>
      <t>K.GELGPVGN</t>
    </r>
    <r>
      <rPr>
        <b/>
        <u/>
        <sz val="11"/>
        <color theme="1"/>
        <rFont val="Calibri"/>
        <family val="2"/>
      </rPr>
      <t>P</t>
    </r>
    <r>
      <rPr>
        <sz val="11"/>
        <color theme="1"/>
        <rFont val="Calibri"/>
        <family val="2"/>
      </rPr>
      <t>GPAG</t>
    </r>
    <r>
      <rPr>
        <b/>
        <u/>
        <sz val="11"/>
        <color theme="1"/>
        <rFont val="Calibri"/>
        <family val="2"/>
      </rPr>
      <t>P</t>
    </r>
    <r>
      <rPr>
        <sz val="11"/>
        <color theme="1"/>
        <rFont val="Calibri"/>
        <family val="2"/>
      </rPr>
      <t>AGPR.G [271, 288]</t>
    </r>
  </si>
  <si>
    <r>
      <t>K.GENGIVGPTGSVGAAGPSGPNGP</t>
    </r>
    <r>
      <rPr>
        <b/>
        <u/>
        <sz val="11"/>
        <rFont val="Calibri"/>
        <family val="2"/>
      </rPr>
      <t>P</t>
    </r>
    <r>
      <rPr>
        <sz val="11"/>
        <rFont val="Calibri"/>
        <family val="2"/>
      </rPr>
      <t>GPVGSR.G [754, 783]</t>
    </r>
  </si>
  <si>
    <r>
      <t>K.GENGIVGPTGSVGAAG</t>
    </r>
    <r>
      <rPr>
        <b/>
        <u/>
        <sz val="11"/>
        <rFont val="Calibri"/>
        <family val="2"/>
      </rPr>
      <t>P</t>
    </r>
    <r>
      <rPr>
        <sz val="11"/>
        <rFont val="Calibri"/>
        <family val="2"/>
      </rPr>
      <t>SGPNGP</t>
    </r>
    <r>
      <rPr>
        <b/>
        <u/>
        <sz val="11"/>
        <rFont val="Calibri"/>
        <family val="2"/>
      </rPr>
      <t>P</t>
    </r>
    <r>
      <rPr>
        <sz val="11"/>
        <rFont val="Calibri"/>
        <family val="2"/>
      </rPr>
      <t>GPVGSR.G [754, 783]</t>
    </r>
  </si>
  <si>
    <r>
      <t>K.GENGIVGPTGSVGAAGPSGPNG</t>
    </r>
    <r>
      <rPr>
        <b/>
        <u/>
        <sz val="11"/>
        <rFont val="Calibri"/>
        <family val="2"/>
      </rPr>
      <t>PP</t>
    </r>
    <r>
      <rPr>
        <sz val="11"/>
        <rFont val="Calibri"/>
        <family val="2"/>
      </rPr>
      <t>GPVGSR.G [754, 783]</t>
    </r>
  </si>
  <si>
    <t>1308.1441++</t>
  </si>
  <si>
    <t>872.4318+++</t>
  </si>
  <si>
    <t>877.7634+++</t>
  </si>
  <si>
    <t>1316.1415++</t>
  </si>
  <si>
    <t>P777</t>
  </si>
  <si>
    <t>P770 (GPS)</t>
  </si>
  <si>
    <t>P776</t>
  </si>
  <si>
    <t>P846</t>
  </si>
  <si>
    <t>R.TGETGASGPPGFVGEK.G [837, 852]</t>
  </si>
  <si>
    <r>
      <t>R.TGETGASGP</t>
    </r>
    <r>
      <rPr>
        <b/>
        <u/>
        <sz val="11"/>
        <color theme="1"/>
        <rFont val="Calibri"/>
        <family val="2"/>
      </rPr>
      <t>P</t>
    </r>
    <r>
      <rPr>
        <sz val="11"/>
        <color theme="1"/>
        <rFont val="Calibri"/>
        <family val="2"/>
      </rPr>
      <t>GFVGEK.G [837, 852]</t>
    </r>
  </si>
  <si>
    <r>
      <t>R.TGETGASG</t>
    </r>
    <r>
      <rPr>
        <b/>
        <u/>
        <sz val="11"/>
        <color theme="1"/>
        <rFont val="Calibri"/>
        <family val="2"/>
      </rPr>
      <t>PP</t>
    </r>
    <r>
      <rPr>
        <sz val="11"/>
        <color theme="1"/>
        <rFont val="Calibri"/>
        <family val="2"/>
      </rPr>
      <t>GFVGEK.G [837, 852]</t>
    </r>
  </si>
  <si>
    <r>
      <t>R.TGETGASGP</t>
    </r>
    <r>
      <rPr>
        <b/>
        <u/>
        <sz val="11"/>
        <color theme="1"/>
        <rFont val="Calibri"/>
        <family val="2"/>
      </rPr>
      <t>P</t>
    </r>
    <r>
      <rPr>
        <sz val="11"/>
        <color theme="1"/>
        <rFont val="Calibri"/>
        <family val="2"/>
      </rPr>
      <t>GFVGE</t>
    </r>
    <r>
      <rPr>
        <b/>
        <u/>
        <sz val="11"/>
        <color theme="1"/>
        <rFont val="Calibri"/>
        <family val="2"/>
      </rPr>
      <t>K</t>
    </r>
    <r>
      <rPr>
        <sz val="11"/>
        <color theme="1"/>
        <rFont val="Calibri"/>
        <family val="2"/>
      </rPr>
      <t>.G [837, 852]</t>
    </r>
  </si>
  <si>
    <t>745.8597++</t>
  </si>
  <si>
    <t>753.8572++</t>
  </si>
  <si>
    <t>761.8546++</t>
  </si>
  <si>
    <t>P845</t>
  </si>
  <si>
    <t>K852</t>
  </si>
  <si>
    <r>
      <t>R.GL</t>
    </r>
    <r>
      <rPr>
        <b/>
        <u/>
        <sz val="11"/>
        <color theme="1"/>
        <rFont val="Calibri"/>
        <family val="2"/>
      </rPr>
      <t>P</t>
    </r>
    <r>
      <rPr>
        <sz val="11"/>
        <color theme="1"/>
        <rFont val="Calibri"/>
        <family val="2"/>
      </rPr>
      <t>GIAGALGEPGPLGISGP</t>
    </r>
    <r>
      <rPr>
        <b/>
        <u/>
        <sz val="11"/>
        <color theme="1"/>
        <rFont val="Calibri"/>
        <family val="2"/>
      </rPr>
      <t>P</t>
    </r>
    <r>
      <rPr>
        <sz val="11"/>
        <color theme="1"/>
        <rFont val="Calibri"/>
        <family val="2"/>
      </rPr>
      <t>GAR.G [889, 912]</t>
    </r>
  </si>
  <si>
    <r>
      <t>R.GL</t>
    </r>
    <r>
      <rPr>
        <b/>
        <u/>
        <sz val="11"/>
        <color theme="1"/>
        <rFont val="Calibri"/>
        <family val="2"/>
      </rPr>
      <t>P</t>
    </r>
    <r>
      <rPr>
        <sz val="11"/>
        <color theme="1"/>
        <rFont val="Calibri"/>
        <family val="2"/>
      </rPr>
      <t>GIAGALGE</t>
    </r>
    <r>
      <rPr>
        <b/>
        <u/>
        <sz val="11"/>
        <color theme="1"/>
        <rFont val="Calibri"/>
        <family val="2"/>
      </rPr>
      <t>P</t>
    </r>
    <r>
      <rPr>
        <sz val="11"/>
        <color theme="1"/>
        <rFont val="Calibri"/>
        <family val="2"/>
      </rPr>
      <t>GPLGISGP</t>
    </r>
    <r>
      <rPr>
        <b/>
        <u/>
        <sz val="11"/>
        <color theme="1"/>
        <rFont val="Calibri"/>
        <family val="2"/>
      </rPr>
      <t>P</t>
    </r>
    <r>
      <rPr>
        <sz val="11"/>
        <color theme="1"/>
        <rFont val="Calibri"/>
        <family val="2"/>
      </rPr>
      <t>GAR.G [889, 912]</t>
    </r>
  </si>
  <si>
    <r>
      <t>R.GL</t>
    </r>
    <r>
      <rPr>
        <b/>
        <u/>
        <sz val="11"/>
        <color theme="1"/>
        <rFont val="Calibri"/>
        <family val="2"/>
      </rPr>
      <t>P</t>
    </r>
    <r>
      <rPr>
        <sz val="11"/>
        <color theme="1"/>
        <rFont val="Calibri"/>
        <family val="2"/>
      </rPr>
      <t>GIAGALGEPGPLGISG</t>
    </r>
    <r>
      <rPr>
        <b/>
        <u/>
        <sz val="11"/>
        <color theme="1"/>
        <rFont val="Calibri"/>
        <family val="2"/>
      </rPr>
      <t>PP</t>
    </r>
    <r>
      <rPr>
        <sz val="11"/>
        <color theme="1"/>
        <rFont val="Calibri"/>
        <family val="2"/>
      </rPr>
      <t>GAR.G [889, 912]</t>
    </r>
  </si>
  <si>
    <r>
      <t>R.GL</t>
    </r>
    <r>
      <rPr>
        <b/>
        <u/>
        <sz val="11"/>
        <color theme="1"/>
        <rFont val="Calibri"/>
        <family val="2"/>
      </rPr>
      <t>P</t>
    </r>
    <r>
      <rPr>
        <sz val="11"/>
        <color theme="1"/>
        <rFont val="Calibri"/>
        <family val="2"/>
      </rPr>
      <t>GIAGALGE</t>
    </r>
    <r>
      <rPr>
        <b/>
        <u/>
        <sz val="11"/>
        <color theme="1"/>
        <rFont val="Calibri"/>
        <family val="2"/>
      </rPr>
      <t>P</t>
    </r>
    <r>
      <rPr>
        <sz val="11"/>
        <color theme="1"/>
        <rFont val="Calibri"/>
        <family val="2"/>
      </rPr>
      <t>GPLGISG</t>
    </r>
    <r>
      <rPr>
        <b/>
        <u/>
        <sz val="11"/>
        <color theme="1"/>
        <rFont val="Calibri"/>
        <family val="2"/>
      </rPr>
      <t>PP</t>
    </r>
    <r>
      <rPr>
        <sz val="11"/>
        <color theme="1"/>
        <rFont val="Calibri"/>
        <family val="2"/>
      </rPr>
      <t>GAR.G [889, 912]</t>
    </r>
  </si>
  <si>
    <t>1072.0789++</t>
  </si>
  <si>
    <t>715.0550+++</t>
  </si>
  <si>
    <t>1080.0764++</t>
  </si>
  <si>
    <t>720.3867+++</t>
  </si>
  <si>
    <t>1088.0739++</t>
  </si>
  <si>
    <t>725.7183+++</t>
  </si>
  <si>
    <t>P891</t>
  </si>
  <si>
    <t>P909</t>
  </si>
  <si>
    <t>P900</t>
  </si>
  <si>
    <t>P908</t>
  </si>
  <si>
    <t>P914</t>
  </si>
  <si>
    <r>
      <t>R.GPPGAVGS</t>
    </r>
    <r>
      <rPr>
        <b/>
        <u/>
        <sz val="11"/>
        <color theme="1"/>
        <rFont val="Calibri"/>
        <family val="2"/>
      </rPr>
      <t>P</t>
    </r>
    <r>
      <rPr>
        <sz val="11"/>
        <color theme="1"/>
        <rFont val="Calibri"/>
        <family val="2"/>
      </rPr>
      <t>GVNGAPGEAGR.D [913, 932]</t>
    </r>
  </si>
  <si>
    <r>
      <t>R.GPPGAVGS</t>
    </r>
    <r>
      <rPr>
        <b/>
        <u/>
        <sz val="11"/>
        <color theme="1"/>
        <rFont val="Calibri"/>
        <family val="2"/>
      </rPr>
      <t>P</t>
    </r>
    <r>
      <rPr>
        <sz val="11"/>
        <color theme="1"/>
        <rFont val="Calibri"/>
        <family val="2"/>
      </rPr>
      <t>GVNGA</t>
    </r>
    <r>
      <rPr>
        <b/>
        <u/>
        <sz val="11"/>
        <color theme="1"/>
        <rFont val="Calibri"/>
        <family val="2"/>
      </rPr>
      <t>P</t>
    </r>
    <r>
      <rPr>
        <sz val="11"/>
        <color theme="1"/>
        <rFont val="Calibri"/>
        <family val="2"/>
      </rPr>
      <t>GEAGR.D [913, 932]</t>
    </r>
  </si>
  <si>
    <r>
      <t>R.GP</t>
    </r>
    <r>
      <rPr>
        <b/>
        <u/>
        <sz val="11"/>
        <color theme="1"/>
        <rFont val="Calibri"/>
        <family val="2"/>
      </rPr>
      <t>P</t>
    </r>
    <r>
      <rPr>
        <sz val="11"/>
        <color theme="1"/>
        <rFont val="Calibri"/>
        <family val="2"/>
      </rPr>
      <t>GAVGSPGVNGA</t>
    </r>
    <r>
      <rPr>
        <b/>
        <u/>
        <sz val="11"/>
        <color theme="1"/>
        <rFont val="Calibri"/>
        <family val="2"/>
      </rPr>
      <t>P</t>
    </r>
    <r>
      <rPr>
        <sz val="11"/>
        <color theme="1"/>
        <rFont val="Calibri"/>
        <family val="2"/>
      </rPr>
      <t>GEAGR.D [913, 932]</t>
    </r>
  </si>
  <si>
    <r>
      <t>R.GP</t>
    </r>
    <r>
      <rPr>
        <b/>
        <u/>
        <sz val="11"/>
        <color theme="1"/>
        <rFont val="Calibri"/>
        <family val="2"/>
      </rPr>
      <t>P</t>
    </r>
    <r>
      <rPr>
        <sz val="11"/>
        <color theme="1"/>
        <rFont val="Calibri"/>
        <family val="2"/>
      </rPr>
      <t>GAVGS</t>
    </r>
    <r>
      <rPr>
        <b/>
        <u/>
        <sz val="11"/>
        <color theme="1"/>
        <rFont val="Calibri"/>
        <family val="2"/>
      </rPr>
      <t>P</t>
    </r>
    <r>
      <rPr>
        <sz val="11"/>
        <color theme="1"/>
        <rFont val="Calibri"/>
        <family val="2"/>
      </rPr>
      <t>GVNGA</t>
    </r>
    <r>
      <rPr>
        <b/>
        <u/>
        <sz val="11"/>
        <color theme="1"/>
        <rFont val="Calibri"/>
        <family val="2"/>
      </rPr>
      <t>P</t>
    </r>
    <r>
      <rPr>
        <sz val="11"/>
        <color theme="1"/>
        <rFont val="Calibri"/>
        <family val="2"/>
      </rPr>
      <t>GEAGR.D [913, 932]</t>
    </r>
  </si>
  <si>
    <r>
      <t>R.G</t>
    </r>
    <r>
      <rPr>
        <b/>
        <u/>
        <sz val="11"/>
        <color theme="1"/>
        <rFont val="Calibri"/>
        <family val="2"/>
      </rPr>
      <t>PP</t>
    </r>
    <r>
      <rPr>
        <sz val="11"/>
        <color theme="1"/>
        <rFont val="Calibri"/>
        <family val="2"/>
      </rPr>
      <t>GAVGS</t>
    </r>
    <r>
      <rPr>
        <b/>
        <u/>
        <sz val="11"/>
        <color theme="1"/>
        <rFont val="Calibri"/>
        <family val="2"/>
      </rPr>
      <t>P</t>
    </r>
    <r>
      <rPr>
        <sz val="11"/>
        <color theme="1"/>
        <rFont val="Calibri"/>
        <family val="2"/>
      </rPr>
      <t>GVNGA</t>
    </r>
    <r>
      <rPr>
        <b/>
        <u/>
        <sz val="11"/>
        <color theme="1"/>
        <rFont val="Calibri"/>
        <family val="2"/>
      </rPr>
      <t>P</t>
    </r>
    <r>
      <rPr>
        <sz val="11"/>
        <color theme="1"/>
        <rFont val="Calibri"/>
        <family val="2"/>
      </rPr>
      <t>GEAGR.D [913, 932]</t>
    </r>
  </si>
  <si>
    <t>579.2835+++</t>
  </si>
  <si>
    <t>876.4190++</t>
  </si>
  <si>
    <t>584.6151+++</t>
  </si>
  <si>
    <t>884.4165++</t>
  </si>
  <si>
    <t>589.9467+++</t>
  </si>
  <si>
    <t>P915</t>
  </si>
  <si>
    <r>
      <t>R.GPPGAVGS</t>
    </r>
    <r>
      <rPr>
        <b/>
        <u/>
        <sz val="11"/>
        <color theme="1"/>
        <rFont val="Calibri"/>
        <family val="2"/>
      </rPr>
      <t>P</t>
    </r>
    <r>
      <rPr>
        <sz val="11"/>
        <color theme="1"/>
        <rFont val="Calibri"/>
        <family val="2"/>
      </rPr>
      <t>GVNGA</t>
    </r>
    <r>
      <rPr>
        <b/>
        <u/>
        <sz val="11"/>
        <color theme="1"/>
        <rFont val="Calibri"/>
        <family val="2"/>
      </rPr>
      <t>P</t>
    </r>
    <r>
      <rPr>
        <sz val="11"/>
        <color theme="1"/>
        <rFont val="Calibri"/>
        <family val="2"/>
      </rPr>
      <t>GEAGRDGN</t>
    </r>
    <r>
      <rPr>
        <b/>
        <u/>
        <sz val="11"/>
        <color theme="1"/>
        <rFont val="Calibri"/>
        <family val="2"/>
      </rPr>
      <t>P</t>
    </r>
    <r>
      <rPr>
        <sz val="11"/>
        <color theme="1"/>
        <rFont val="Calibri"/>
        <family val="2"/>
      </rPr>
      <t>GSDGP</t>
    </r>
    <r>
      <rPr>
        <b/>
        <u/>
        <sz val="11"/>
        <color theme="1"/>
        <rFont val="Calibri"/>
        <family val="2"/>
      </rPr>
      <t>P</t>
    </r>
    <r>
      <rPr>
        <sz val="11"/>
        <color theme="1"/>
        <rFont val="Calibri"/>
        <family val="2"/>
      </rPr>
      <t>GR.D [913, 944] (missed 1)</t>
    </r>
  </si>
  <si>
    <r>
      <t>R.GP</t>
    </r>
    <r>
      <rPr>
        <b/>
        <u/>
        <sz val="11"/>
        <color theme="1"/>
        <rFont val="Calibri"/>
        <family val="2"/>
      </rPr>
      <t>P</t>
    </r>
    <r>
      <rPr>
        <sz val="11"/>
        <color theme="1"/>
        <rFont val="Calibri"/>
        <family val="2"/>
      </rPr>
      <t>GAVGS</t>
    </r>
    <r>
      <rPr>
        <b/>
        <u/>
        <sz val="11"/>
        <color theme="1"/>
        <rFont val="Calibri"/>
        <family val="2"/>
      </rPr>
      <t>P</t>
    </r>
    <r>
      <rPr>
        <sz val="11"/>
        <color theme="1"/>
        <rFont val="Calibri"/>
        <family val="2"/>
      </rPr>
      <t>GVNGA</t>
    </r>
    <r>
      <rPr>
        <b/>
        <u/>
        <sz val="11"/>
        <color theme="1"/>
        <rFont val="Calibri"/>
        <family val="2"/>
      </rPr>
      <t>P</t>
    </r>
    <r>
      <rPr>
        <sz val="11"/>
        <color theme="1"/>
        <rFont val="Calibri"/>
        <family val="2"/>
      </rPr>
      <t>GEAGRDGN</t>
    </r>
    <r>
      <rPr>
        <b/>
        <u/>
        <sz val="11"/>
        <color theme="1"/>
        <rFont val="Calibri"/>
        <family val="2"/>
      </rPr>
      <t>P</t>
    </r>
    <r>
      <rPr>
        <sz val="11"/>
        <color theme="1"/>
        <rFont val="Calibri"/>
        <family val="2"/>
      </rPr>
      <t>GSDGP</t>
    </r>
    <r>
      <rPr>
        <b/>
        <u/>
        <sz val="11"/>
        <color theme="1"/>
        <rFont val="Calibri"/>
        <family val="2"/>
      </rPr>
      <t>P</t>
    </r>
    <r>
      <rPr>
        <sz val="11"/>
        <color theme="1"/>
        <rFont val="Calibri"/>
        <family val="2"/>
      </rPr>
      <t>GR.D [913, 944] (missed 1)</t>
    </r>
  </si>
  <si>
    <t>P921</t>
  </si>
  <si>
    <r>
      <t>R.GP</t>
    </r>
    <r>
      <rPr>
        <b/>
        <u/>
        <sz val="11"/>
        <color theme="1"/>
        <rFont val="Calibri"/>
        <family val="2"/>
      </rPr>
      <t>P</t>
    </r>
    <r>
      <rPr>
        <sz val="11"/>
        <color theme="1"/>
        <rFont val="Calibri"/>
        <family val="2"/>
      </rPr>
      <t>GAVGSPGVNGA</t>
    </r>
    <r>
      <rPr>
        <b/>
        <u/>
        <sz val="11"/>
        <color theme="1"/>
        <rFont val="Calibri"/>
        <family val="2"/>
      </rPr>
      <t>P</t>
    </r>
    <r>
      <rPr>
        <sz val="11"/>
        <color theme="1"/>
        <rFont val="Calibri"/>
        <family val="2"/>
      </rPr>
      <t>GEAGRDGN</t>
    </r>
    <r>
      <rPr>
        <b/>
        <u/>
        <sz val="11"/>
        <color theme="1"/>
        <rFont val="Calibri"/>
        <family val="2"/>
      </rPr>
      <t>P</t>
    </r>
    <r>
      <rPr>
        <sz val="11"/>
        <color theme="1"/>
        <rFont val="Calibri"/>
        <family val="2"/>
      </rPr>
      <t>GSDGP</t>
    </r>
    <r>
      <rPr>
        <b/>
        <u/>
        <sz val="11"/>
        <color theme="1"/>
        <rFont val="Calibri"/>
        <family val="2"/>
      </rPr>
      <t>P</t>
    </r>
    <r>
      <rPr>
        <sz val="11"/>
        <color theme="1"/>
        <rFont val="Calibri"/>
        <family val="2"/>
      </rPr>
      <t>GR.D [913, 944] (missed 1)</t>
    </r>
  </si>
  <si>
    <t>958.7714+++</t>
  </si>
  <si>
    <t>719.3304++++</t>
  </si>
  <si>
    <t>964.1031+++</t>
  </si>
  <si>
    <t>723.3291++++</t>
  </si>
  <si>
    <t xml:space="preserve">884.4165++ </t>
  </si>
  <si>
    <t>P927</t>
  </si>
  <si>
    <r>
      <t>R.GP</t>
    </r>
    <r>
      <rPr>
        <b/>
        <u/>
        <sz val="11"/>
        <color theme="1"/>
        <rFont val="Calibri"/>
        <family val="2"/>
      </rPr>
      <t>P</t>
    </r>
    <r>
      <rPr>
        <sz val="11"/>
        <color theme="1"/>
        <rFont val="Calibri"/>
        <family val="2"/>
      </rPr>
      <t>GAVGS</t>
    </r>
    <r>
      <rPr>
        <b/>
        <u/>
        <sz val="11"/>
        <color theme="1"/>
        <rFont val="Calibri"/>
        <family val="2"/>
      </rPr>
      <t>P</t>
    </r>
    <r>
      <rPr>
        <sz val="11"/>
        <color theme="1"/>
        <rFont val="Calibri"/>
        <family val="2"/>
      </rPr>
      <t>GVNGA</t>
    </r>
    <r>
      <rPr>
        <b/>
        <u/>
        <sz val="11"/>
        <color theme="1"/>
        <rFont val="Calibri"/>
        <family val="2"/>
      </rPr>
      <t>P</t>
    </r>
    <r>
      <rPr>
        <sz val="11"/>
        <color theme="1"/>
        <rFont val="Calibri"/>
        <family val="2"/>
      </rPr>
      <t>GEAGRDGNPGSDGP</t>
    </r>
    <r>
      <rPr>
        <b/>
        <u/>
        <sz val="11"/>
        <color theme="1"/>
        <rFont val="Calibri"/>
        <family val="2"/>
      </rPr>
      <t>P</t>
    </r>
    <r>
      <rPr>
        <sz val="11"/>
        <color theme="1"/>
        <rFont val="Calibri"/>
        <family val="2"/>
      </rPr>
      <t>GR.D [913, 944] (missed 1)</t>
    </r>
  </si>
  <si>
    <r>
      <t>R.G</t>
    </r>
    <r>
      <rPr>
        <b/>
        <u/>
        <sz val="11"/>
        <color theme="1"/>
        <rFont val="Calibri"/>
        <family val="2"/>
      </rPr>
      <t>PP</t>
    </r>
    <r>
      <rPr>
        <sz val="11"/>
        <color theme="1"/>
        <rFont val="Calibri"/>
        <family val="2"/>
      </rPr>
      <t>GAVGS</t>
    </r>
    <r>
      <rPr>
        <b/>
        <u/>
        <sz val="11"/>
        <color theme="1"/>
        <rFont val="Calibri"/>
        <family val="2"/>
      </rPr>
      <t>P</t>
    </r>
    <r>
      <rPr>
        <sz val="11"/>
        <color theme="1"/>
        <rFont val="Calibri"/>
        <family val="2"/>
      </rPr>
      <t>GVNGA</t>
    </r>
    <r>
      <rPr>
        <b/>
        <u/>
        <sz val="11"/>
        <color theme="1"/>
        <rFont val="Calibri"/>
        <family val="2"/>
      </rPr>
      <t>P</t>
    </r>
    <r>
      <rPr>
        <sz val="11"/>
        <color theme="1"/>
        <rFont val="Calibri"/>
        <family val="2"/>
      </rPr>
      <t>GEAGRDGN</t>
    </r>
    <r>
      <rPr>
        <b/>
        <u/>
        <sz val="11"/>
        <color theme="1"/>
        <rFont val="Calibri"/>
        <family val="2"/>
      </rPr>
      <t>P</t>
    </r>
    <r>
      <rPr>
        <sz val="11"/>
        <color theme="1"/>
        <rFont val="Calibri"/>
        <family val="2"/>
      </rPr>
      <t>GSDG</t>
    </r>
    <r>
      <rPr>
        <b/>
        <u/>
        <sz val="11"/>
        <color theme="1"/>
        <rFont val="Calibri"/>
        <family val="2"/>
      </rPr>
      <t>PP</t>
    </r>
    <r>
      <rPr>
        <sz val="11"/>
        <color theme="1"/>
        <rFont val="Calibri"/>
        <family val="2"/>
      </rPr>
      <t>GR.D [913, 944] (missed 1)</t>
    </r>
  </si>
  <si>
    <r>
      <t>R.DGN</t>
    </r>
    <r>
      <rPr>
        <b/>
        <u/>
        <sz val="11"/>
        <color theme="1"/>
        <rFont val="Calibri"/>
        <family val="2"/>
      </rPr>
      <t>P</t>
    </r>
    <r>
      <rPr>
        <sz val="11"/>
        <color theme="1"/>
        <rFont val="Calibri"/>
        <family val="2"/>
      </rPr>
      <t>GSDGP</t>
    </r>
    <r>
      <rPr>
        <b/>
        <u/>
        <sz val="11"/>
        <color theme="1"/>
        <rFont val="Calibri"/>
        <family val="2"/>
      </rPr>
      <t>P</t>
    </r>
    <r>
      <rPr>
        <sz val="11"/>
        <color theme="1"/>
        <rFont val="Calibri"/>
        <family val="2"/>
      </rPr>
      <t>GRDGQ</t>
    </r>
    <r>
      <rPr>
        <b/>
        <u/>
        <sz val="11"/>
        <color theme="1"/>
        <rFont val="Calibri"/>
        <family val="2"/>
      </rPr>
      <t>P</t>
    </r>
    <r>
      <rPr>
        <sz val="11"/>
        <color theme="1"/>
        <rFont val="Calibri"/>
        <family val="2"/>
      </rPr>
      <t>GHKGER.G [933, 954] (missed 2)</t>
    </r>
  </si>
  <si>
    <r>
      <t>R.DGN</t>
    </r>
    <r>
      <rPr>
        <b/>
        <u/>
        <sz val="11"/>
        <color theme="1"/>
        <rFont val="Calibri"/>
        <family val="2"/>
      </rPr>
      <t>P</t>
    </r>
    <r>
      <rPr>
        <sz val="11"/>
        <color theme="1"/>
        <rFont val="Calibri"/>
        <family val="2"/>
      </rPr>
      <t>GSDGP</t>
    </r>
    <r>
      <rPr>
        <b/>
        <u/>
        <sz val="11"/>
        <color theme="1"/>
        <rFont val="Calibri"/>
        <family val="2"/>
      </rPr>
      <t>P</t>
    </r>
    <r>
      <rPr>
        <sz val="11"/>
        <color theme="1"/>
        <rFont val="Calibri"/>
        <family val="2"/>
      </rPr>
      <t>GRDGQ</t>
    </r>
    <r>
      <rPr>
        <b/>
        <u/>
        <sz val="11"/>
        <color theme="1"/>
        <rFont val="Calibri"/>
        <family val="2"/>
      </rPr>
      <t>P</t>
    </r>
    <r>
      <rPr>
        <sz val="11"/>
        <color theme="1"/>
        <rFont val="Calibri"/>
        <family val="2"/>
      </rPr>
      <t>GH</t>
    </r>
    <r>
      <rPr>
        <b/>
        <u/>
        <sz val="11"/>
        <color theme="1"/>
        <rFont val="Calibri"/>
        <family val="2"/>
      </rPr>
      <t>K</t>
    </r>
    <r>
      <rPr>
        <sz val="11"/>
        <color theme="1"/>
        <rFont val="Calibri"/>
        <family val="2"/>
      </rPr>
      <t>GER.G [933, 954] (missed 2)</t>
    </r>
  </si>
  <si>
    <t>578.8648; +5</t>
  </si>
  <si>
    <t>974.7663+++</t>
  </si>
  <si>
    <t>745.6638+++</t>
  </si>
  <si>
    <t>559.4997++++</t>
  </si>
  <si>
    <t>750.9955+++</t>
  </si>
  <si>
    <t>563.4984++++</t>
  </si>
  <si>
    <t>P942</t>
  </si>
  <si>
    <t>K951</t>
  </si>
  <si>
    <t>P987</t>
  </si>
  <si>
    <t>R.GEPGPAGSVGPVGAVGPR.G [985, 1002]</t>
  </si>
  <si>
    <t>K.HGNRGEPGPAGSVGPVGAVGPR.G [981, 1002] (missed 1)</t>
  </si>
  <si>
    <r>
      <t>R.GE</t>
    </r>
    <r>
      <rPr>
        <b/>
        <u/>
        <sz val="11"/>
        <color theme="1"/>
        <rFont val="Calibri"/>
        <family val="2"/>
      </rPr>
      <t>P</t>
    </r>
    <r>
      <rPr>
        <sz val="11"/>
        <color theme="1"/>
        <rFont val="Calibri"/>
        <family val="2"/>
      </rPr>
      <t>GPAGSVGPVGAVGPR.G [985, 1002]</t>
    </r>
  </si>
  <si>
    <r>
      <t>K.HGNRGE</t>
    </r>
    <r>
      <rPr>
        <b/>
        <u/>
        <sz val="11"/>
        <color theme="1"/>
        <rFont val="Calibri"/>
        <family val="2"/>
      </rPr>
      <t>P</t>
    </r>
    <r>
      <rPr>
        <sz val="11"/>
        <color theme="1"/>
        <rFont val="Calibri"/>
        <family val="2"/>
      </rPr>
      <t>GPAGSVGPVGAVGPR.G [981, 1002] (missed 1)</t>
    </r>
  </si>
  <si>
    <t>780.9101++</t>
  </si>
  <si>
    <t>520.9425+++</t>
  </si>
  <si>
    <t>788.9075++</t>
  </si>
  <si>
    <t>526.2741+++</t>
  </si>
  <si>
    <t>675.6839+++</t>
  </si>
  <si>
    <t>507.0148++++</t>
  </si>
  <si>
    <t>681.0156+++</t>
  </si>
  <si>
    <t>511.0135++++</t>
  </si>
  <si>
    <t>P1004 (GPS)</t>
  </si>
  <si>
    <t>R.GPSGPQGIR.G [1003, 1011]</t>
  </si>
  <si>
    <r>
      <t>R.G</t>
    </r>
    <r>
      <rPr>
        <b/>
        <u/>
        <sz val="11"/>
        <color theme="1"/>
        <rFont val="Calibri"/>
        <family val="2"/>
      </rPr>
      <t>P</t>
    </r>
    <r>
      <rPr>
        <sz val="11"/>
        <color theme="1"/>
        <rFont val="Calibri"/>
        <family val="2"/>
      </rPr>
      <t>SGPQGIR.G [1003, 1011]</t>
    </r>
  </si>
  <si>
    <r>
      <t>R.GPSGPQGIRGD</t>
    </r>
    <r>
      <rPr>
        <b/>
        <u/>
        <sz val="11"/>
        <color theme="1"/>
        <rFont val="Calibri"/>
        <family val="2"/>
      </rPr>
      <t>K</t>
    </r>
    <r>
      <rPr>
        <sz val="11"/>
        <color theme="1"/>
        <rFont val="Calibri"/>
        <family val="2"/>
      </rPr>
      <t>GEPGDK.G [1003, 1020] (missed 2)</t>
    </r>
  </si>
  <si>
    <r>
      <t>R.G</t>
    </r>
    <r>
      <rPr>
        <b/>
        <u/>
        <sz val="11"/>
        <color theme="1"/>
        <rFont val="Calibri"/>
        <family val="2"/>
      </rPr>
      <t>P</t>
    </r>
    <r>
      <rPr>
        <sz val="11"/>
        <color theme="1"/>
        <rFont val="Calibri"/>
        <family val="2"/>
      </rPr>
      <t>SGPQGIRGD</t>
    </r>
    <r>
      <rPr>
        <b/>
        <u/>
        <sz val="11"/>
        <color theme="1"/>
        <rFont val="Calibri"/>
        <family val="2"/>
      </rPr>
      <t>K</t>
    </r>
    <r>
      <rPr>
        <sz val="11"/>
        <color theme="1"/>
        <rFont val="Calibri"/>
        <family val="2"/>
      </rPr>
      <t>GEPGDK.G [1003, 1020] (missed 2)</t>
    </r>
  </si>
  <si>
    <r>
      <t>R.GPSGPQGIRGD</t>
    </r>
    <r>
      <rPr>
        <b/>
        <u/>
        <sz val="11"/>
        <color theme="1"/>
        <rFont val="Calibri"/>
        <family val="2"/>
      </rPr>
      <t>K</t>
    </r>
    <r>
      <rPr>
        <sz val="11"/>
        <color theme="1"/>
        <rFont val="Calibri"/>
        <family val="2"/>
      </rPr>
      <t>GEPGDKGHR.G [1003, 1023] (missed 3)</t>
    </r>
  </si>
  <si>
    <r>
      <t>R.GPSGPQGIRGD</t>
    </r>
    <r>
      <rPr>
        <b/>
        <u/>
        <sz val="11"/>
        <color theme="1"/>
        <rFont val="Calibri"/>
        <family val="2"/>
      </rPr>
      <t>K</t>
    </r>
    <r>
      <rPr>
        <sz val="11"/>
        <color theme="1"/>
        <rFont val="Calibri"/>
        <family val="2"/>
      </rPr>
      <t>GE</t>
    </r>
    <r>
      <rPr>
        <b/>
        <u/>
        <sz val="11"/>
        <color theme="1"/>
        <rFont val="Calibri"/>
        <family val="2"/>
      </rPr>
      <t>P</t>
    </r>
    <r>
      <rPr>
        <sz val="11"/>
        <color theme="1"/>
        <rFont val="Calibri"/>
        <family val="2"/>
      </rPr>
      <t>GDKGHR.G [1003, 1023] (missed 3)</t>
    </r>
  </si>
  <si>
    <r>
      <t>R.GPSGPQGIRGD</t>
    </r>
    <r>
      <rPr>
        <b/>
        <u/>
        <sz val="11"/>
        <color theme="1"/>
        <rFont val="Calibri"/>
        <family val="2"/>
      </rPr>
      <t>K</t>
    </r>
    <r>
      <rPr>
        <sz val="11"/>
        <color theme="1"/>
        <rFont val="Calibri"/>
        <family val="2"/>
      </rPr>
      <t>GEPGD</t>
    </r>
    <r>
      <rPr>
        <b/>
        <u/>
        <sz val="11"/>
        <color theme="1"/>
        <rFont val="Calibri"/>
        <family val="2"/>
      </rPr>
      <t>K</t>
    </r>
    <r>
      <rPr>
        <sz val="11"/>
        <color theme="1"/>
        <rFont val="Calibri"/>
        <family val="2"/>
      </rPr>
      <t>GHR.G [1003, 1023] (missed 3)</t>
    </r>
  </si>
  <si>
    <r>
      <t>R.GPSGPQGIRGD</t>
    </r>
    <r>
      <rPr>
        <b/>
        <u/>
        <sz val="11"/>
        <color theme="1"/>
        <rFont val="Calibri"/>
        <family val="2"/>
      </rPr>
      <t>K</t>
    </r>
    <r>
      <rPr>
        <sz val="11"/>
        <color theme="1"/>
        <rFont val="Calibri"/>
        <family val="2"/>
      </rPr>
      <t>GE</t>
    </r>
    <r>
      <rPr>
        <b/>
        <u/>
        <sz val="11"/>
        <color theme="1"/>
        <rFont val="Calibri"/>
        <family val="2"/>
      </rPr>
      <t>P</t>
    </r>
    <r>
      <rPr>
        <sz val="11"/>
        <color theme="1"/>
        <rFont val="Calibri"/>
        <family val="2"/>
      </rPr>
      <t>GD</t>
    </r>
    <r>
      <rPr>
        <b/>
        <u/>
        <sz val="11"/>
        <color theme="1"/>
        <rFont val="Calibri"/>
        <family val="2"/>
      </rPr>
      <t>K</t>
    </r>
    <r>
      <rPr>
        <sz val="11"/>
        <color theme="1"/>
        <rFont val="Calibri"/>
        <family val="2"/>
      </rPr>
      <t>GHR.G [1003, 1023] (missed 3)</t>
    </r>
  </si>
  <si>
    <r>
      <t>R.G</t>
    </r>
    <r>
      <rPr>
        <b/>
        <u/>
        <sz val="11"/>
        <color theme="1"/>
        <rFont val="Calibri"/>
        <family val="2"/>
      </rPr>
      <t>P</t>
    </r>
    <r>
      <rPr>
        <sz val="11"/>
        <color theme="1"/>
        <rFont val="Calibri"/>
        <family val="2"/>
      </rPr>
      <t>SGPQGIRGD</t>
    </r>
    <r>
      <rPr>
        <b/>
        <u/>
        <sz val="11"/>
        <color theme="1"/>
        <rFont val="Calibri"/>
        <family val="2"/>
      </rPr>
      <t>K</t>
    </r>
    <r>
      <rPr>
        <sz val="11"/>
        <color theme="1"/>
        <rFont val="Calibri"/>
        <family val="2"/>
      </rPr>
      <t>GE</t>
    </r>
    <r>
      <rPr>
        <b/>
        <u/>
        <sz val="11"/>
        <color theme="1"/>
        <rFont val="Calibri"/>
        <family val="2"/>
      </rPr>
      <t>P</t>
    </r>
    <r>
      <rPr>
        <sz val="11"/>
        <color theme="1"/>
        <rFont val="Calibri"/>
        <family val="2"/>
      </rPr>
      <t>GD</t>
    </r>
    <r>
      <rPr>
        <b/>
        <u/>
        <sz val="11"/>
        <color theme="1"/>
        <rFont val="Calibri"/>
        <family val="2"/>
      </rPr>
      <t>K</t>
    </r>
    <r>
      <rPr>
        <sz val="11"/>
        <color theme="1"/>
        <rFont val="Calibri"/>
        <family val="2"/>
      </rPr>
      <t>GHR.G [1003, 1023] (missed 3)</t>
    </r>
  </si>
  <si>
    <t>434.7354++</t>
  </si>
  <si>
    <t>442.7329++</t>
  </si>
  <si>
    <t>589.9589+++</t>
  </si>
  <si>
    <t>595.2905+++</t>
  </si>
  <si>
    <t>706.6860+++</t>
  </si>
  <si>
    <t>427.6135; +5</t>
  </si>
  <si>
    <t>712.0177+++</t>
  </si>
  <si>
    <t>717.3493+++</t>
  </si>
  <si>
    <t>430.8125; +5</t>
  </si>
  <si>
    <t>722.6809+++</t>
  </si>
  <si>
    <t>434.0115; +5</t>
  </si>
  <si>
    <t>K1014</t>
  </si>
  <si>
    <r>
      <t>R.GPSGPQGIRGD</t>
    </r>
    <r>
      <rPr>
        <b/>
        <u/>
        <sz val="11"/>
        <color theme="1"/>
        <rFont val="Calibri"/>
        <family val="2"/>
      </rPr>
      <t>K</t>
    </r>
    <r>
      <rPr>
        <sz val="11"/>
        <color theme="1"/>
        <rFont val="Calibri"/>
        <family val="2"/>
      </rPr>
      <t>.G [1003, 1014] (missed 1)</t>
    </r>
  </si>
  <si>
    <t>592.8046++</t>
  </si>
  <si>
    <t>395.5388+++</t>
  </si>
  <si>
    <t>442.7210++++</t>
  </si>
  <si>
    <t>530.2663++++</t>
  </si>
  <si>
    <t>534.2651++++</t>
  </si>
  <si>
    <t>538.2638++++</t>
  </si>
  <si>
    <t xml:space="preserve">434.0115; +5 </t>
  </si>
  <si>
    <t>P1017</t>
  </si>
  <si>
    <t>K1020</t>
  </si>
  <si>
    <t>P1061 (GPA)</t>
  </si>
  <si>
    <t>P1064 (GPS)</t>
  </si>
  <si>
    <t>R.GPAGPSGPVGK.D [1060, 1070]</t>
  </si>
  <si>
    <t>R.GPAGPSGPVGKDGR.S [1060, 1073] (missed 1)</t>
  </si>
  <si>
    <r>
      <t>R.GPAG</t>
    </r>
    <r>
      <rPr>
        <b/>
        <u/>
        <sz val="11"/>
        <color theme="1"/>
        <rFont val="Calibri"/>
        <family val="2"/>
      </rPr>
      <t>P</t>
    </r>
    <r>
      <rPr>
        <sz val="11"/>
        <color theme="1"/>
        <rFont val="Calibri"/>
        <family val="2"/>
      </rPr>
      <t>SGPVGK.D [1060, 1070]</t>
    </r>
  </si>
  <si>
    <r>
      <t>R.G</t>
    </r>
    <r>
      <rPr>
        <b/>
        <u/>
        <sz val="11"/>
        <color theme="1"/>
        <rFont val="Calibri"/>
        <family val="2"/>
      </rPr>
      <t>P</t>
    </r>
    <r>
      <rPr>
        <sz val="11"/>
        <color theme="1"/>
        <rFont val="Calibri"/>
        <family val="2"/>
      </rPr>
      <t>AGPSGPVGK.D [1060, 1070]</t>
    </r>
  </si>
  <si>
    <r>
      <t>R.GPAG</t>
    </r>
    <r>
      <rPr>
        <b/>
        <u/>
        <sz val="11"/>
        <color theme="1"/>
        <rFont val="Calibri"/>
        <family val="2"/>
      </rPr>
      <t>P</t>
    </r>
    <r>
      <rPr>
        <sz val="11"/>
        <color theme="1"/>
        <rFont val="Calibri"/>
        <family val="2"/>
      </rPr>
      <t>SGPVGKDGR.S [1060, 1073] (missed 1)</t>
    </r>
  </si>
  <si>
    <r>
      <t>R.G</t>
    </r>
    <r>
      <rPr>
        <b/>
        <u/>
        <sz val="11"/>
        <color theme="1"/>
        <rFont val="Calibri"/>
        <family val="2"/>
      </rPr>
      <t>P</t>
    </r>
    <r>
      <rPr>
        <sz val="11"/>
        <color theme="1"/>
        <rFont val="Calibri"/>
        <family val="2"/>
      </rPr>
      <t>AGPSGPVGKDGR.S [1060, 1073] (missed 1)</t>
    </r>
  </si>
  <si>
    <r>
      <t>R.G</t>
    </r>
    <r>
      <rPr>
        <b/>
        <u/>
        <sz val="11"/>
        <color theme="1"/>
        <rFont val="Calibri"/>
        <family val="2"/>
      </rPr>
      <t>P</t>
    </r>
    <r>
      <rPr>
        <sz val="11"/>
        <color theme="1"/>
        <rFont val="Calibri"/>
        <family val="2"/>
      </rPr>
      <t>AG</t>
    </r>
    <r>
      <rPr>
        <b/>
        <u/>
        <sz val="11"/>
        <color theme="1"/>
        <rFont val="Calibri"/>
        <family val="2"/>
      </rPr>
      <t>P</t>
    </r>
    <r>
      <rPr>
        <sz val="11"/>
        <color theme="1"/>
        <rFont val="Calibri"/>
        <family val="2"/>
      </rPr>
      <t>SGPVGKDGR.S [1060, 1073] (missed 1)</t>
    </r>
  </si>
  <si>
    <t>462.2509++</t>
  </si>
  <si>
    <t>470.2483++</t>
  </si>
  <si>
    <t>626.3257++</t>
  </si>
  <si>
    <t>417.8862+++</t>
  </si>
  <si>
    <t>634.3231++</t>
  </si>
  <si>
    <t>423.2178+++</t>
  </si>
  <si>
    <t>642.3206++</t>
  </si>
  <si>
    <t>428.5495+++</t>
  </si>
  <si>
    <t>COL1A2</t>
  </si>
  <si>
    <t>**</t>
  </si>
  <si>
    <t>*</t>
  </si>
  <si>
    <t>***</t>
  </si>
  <si>
    <t>****</t>
  </si>
  <si>
    <t>n.s.</t>
  </si>
  <si>
    <t>P789</t>
  </si>
  <si>
    <t>P795</t>
  </si>
  <si>
    <t>P803</t>
  </si>
  <si>
    <t>P812</t>
  </si>
  <si>
    <t>P815</t>
  </si>
  <si>
    <t>P804</t>
  </si>
  <si>
    <t>P813</t>
  </si>
  <si>
    <t>P816</t>
  </si>
  <si>
    <r>
      <t>R.GDGGPPGMTGF</t>
    </r>
    <r>
      <rPr>
        <b/>
        <u/>
        <sz val="11"/>
        <rFont val="Calibri"/>
        <family val="2"/>
      </rPr>
      <t>P</t>
    </r>
    <r>
      <rPr>
        <sz val="11"/>
        <rFont val="Calibri"/>
        <family val="2"/>
      </rPr>
      <t>GAAGR.T [784, 800]</t>
    </r>
  </si>
  <si>
    <r>
      <t>R.GDGGP</t>
    </r>
    <r>
      <rPr>
        <b/>
        <u/>
        <sz val="11"/>
        <rFont val="Calibri"/>
        <family val="2"/>
      </rPr>
      <t>P</t>
    </r>
    <r>
      <rPr>
        <sz val="11"/>
        <rFont val="Calibri"/>
        <family val="2"/>
      </rPr>
      <t>GMTGF</t>
    </r>
    <r>
      <rPr>
        <b/>
        <u/>
        <sz val="11"/>
        <rFont val="Calibri"/>
        <family val="2"/>
      </rPr>
      <t>P</t>
    </r>
    <r>
      <rPr>
        <sz val="11"/>
        <rFont val="Calibri"/>
        <family val="2"/>
      </rPr>
      <t>GAAGR.T [784, 800]</t>
    </r>
  </si>
  <si>
    <r>
      <t>R.GDGG</t>
    </r>
    <r>
      <rPr>
        <b/>
        <u/>
        <sz val="11"/>
        <rFont val="Calibri"/>
        <family val="2"/>
      </rPr>
      <t>PP</t>
    </r>
    <r>
      <rPr>
        <sz val="11"/>
        <rFont val="Calibri"/>
        <family val="2"/>
      </rPr>
      <t>GMTGF</t>
    </r>
    <r>
      <rPr>
        <b/>
        <u/>
        <sz val="11"/>
        <rFont val="Calibri"/>
        <family val="2"/>
      </rPr>
      <t>P</t>
    </r>
    <r>
      <rPr>
        <sz val="11"/>
        <rFont val="Calibri"/>
        <family val="2"/>
      </rPr>
      <t>GAAGR.T [784, 800]</t>
    </r>
  </si>
  <si>
    <t>759.3437++</t>
  </si>
  <si>
    <t>767.3412++</t>
  </si>
  <si>
    <t>775.3386++</t>
  </si>
  <si>
    <r>
      <t>R.GDGGP</t>
    </r>
    <r>
      <rPr>
        <b/>
        <u/>
        <sz val="11"/>
        <rFont val="Calibri"/>
        <family val="2"/>
      </rPr>
      <t>P</t>
    </r>
    <r>
      <rPr>
        <sz val="11"/>
        <rFont val="Calibri"/>
        <family val="2"/>
      </rPr>
      <t>G</t>
    </r>
    <r>
      <rPr>
        <b/>
        <u/>
        <sz val="11"/>
        <rFont val="Calibri"/>
        <family val="2"/>
      </rPr>
      <t>M</t>
    </r>
    <r>
      <rPr>
        <sz val="11"/>
        <rFont val="Calibri"/>
        <family val="2"/>
      </rPr>
      <t>TGF</t>
    </r>
    <r>
      <rPr>
        <b/>
        <u/>
        <sz val="11"/>
        <rFont val="Calibri"/>
        <family val="2"/>
      </rPr>
      <t>P</t>
    </r>
    <r>
      <rPr>
        <sz val="11"/>
        <rFont val="Calibri"/>
        <family val="2"/>
      </rPr>
      <t>GAAGR.T [784, 800]</t>
    </r>
  </si>
  <si>
    <t>506.5649+++</t>
  </si>
  <si>
    <t>511.8965+++</t>
  </si>
  <si>
    <r>
      <t>R.TGP</t>
    </r>
    <r>
      <rPr>
        <b/>
        <u/>
        <sz val="11"/>
        <rFont val="Calibri"/>
        <family val="2"/>
      </rPr>
      <t>P</t>
    </r>
    <r>
      <rPr>
        <sz val="11"/>
        <rFont val="Calibri"/>
        <family val="2"/>
      </rPr>
      <t>GPSGIAGP</t>
    </r>
    <r>
      <rPr>
        <b/>
        <u/>
        <sz val="11"/>
        <rFont val="Calibri"/>
        <family val="2"/>
      </rPr>
      <t>P</t>
    </r>
    <r>
      <rPr>
        <sz val="11"/>
        <rFont val="Calibri"/>
        <family val="2"/>
      </rPr>
      <t>GP</t>
    </r>
    <r>
      <rPr>
        <b/>
        <u/>
        <sz val="11"/>
        <rFont val="Calibri"/>
        <family val="2"/>
      </rPr>
      <t>P</t>
    </r>
    <r>
      <rPr>
        <sz val="11"/>
        <rFont val="Calibri"/>
        <family val="2"/>
      </rPr>
      <t>GAAGK.E [801, 821]</t>
    </r>
  </si>
  <si>
    <r>
      <t>R.TG</t>
    </r>
    <r>
      <rPr>
        <b/>
        <u/>
        <sz val="11"/>
        <rFont val="Calibri"/>
        <family val="2"/>
      </rPr>
      <t>PP</t>
    </r>
    <r>
      <rPr>
        <sz val="11"/>
        <rFont val="Calibri"/>
        <family val="2"/>
      </rPr>
      <t>GPSGIAGP</t>
    </r>
    <r>
      <rPr>
        <b/>
        <u/>
        <sz val="11"/>
        <rFont val="Calibri"/>
        <family val="2"/>
      </rPr>
      <t>P</t>
    </r>
    <r>
      <rPr>
        <sz val="11"/>
        <rFont val="Calibri"/>
        <family val="2"/>
      </rPr>
      <t>GP</t>
    </r>
    <r>
      <rPr>
        <b/>
        <u/>
        <sz val="11"/>
        <rFont val="Calibri"/>
        <family val="2"/>
      </rPr>
      <t>P</t>
    </r>
    <r>
      <rPr>
        <sz val="11"/>
        <rFont val="Calibri"/>
        <family val="2"/>
      </rPr>
      <t>GAAGK.E [801, 821]</t>
    </r>
  </si>
  <si>
    <r>
      <t>R.TG</t>
    </r>
    <r>
      <rPr>
        <b/>
        <u/>
        <sz val="11"/>
        <rFont val="Calibri"/>
        <family val="2"/>
      </rPr>
      <t>PP</t>
    </r>
    <r>
      <rPr>
        <sz val="11"/>
        <rFont val="Calibri"/>
        <family val="2"/>
      </rPr>
      <t>GPSGIAG</t>
    </r>
    <r>
      <rPr>
        <b/>
        <u/>
        <sz val="11"/>
        <rFont val="Calibri"/>
        <family val="2"/>
      </rPr>
      <t>PP</t>
    </r>
    <r>
      <rPr>
        <sz val="11"/>
        <rFont val="Calibri"/>
        <family val="2"/>
      </rPr>
      <t>GP</t>
    </r>
    <r>
      <rPr>
        <b/>
        <u/>
        <sz val="11"/>
        <rFont val="Calibri"/>
        <family val="2"/>
      </rPr>
      <t>P</t>
    </r>
    <r>
      <rPr>
        <sz val="11"/>
        <rFont val="Calibri"/>
        <family val="2"/>
      </rPr>
      <t>GAAGK.E [801, 821]</t>
    </r>
  </si>
  <si>
    <r>
      <t>R.TG</t>
    </r>
    <r>
      <rPr>
        <b/>
        <u/>
        <sz val="11"/>
        <rFont val="Calibri"/>
        <family val="2"/>
      </rPr>
      <t>PP</t>
    </r>
    <r>
      <rPr>
        <sz val="11"/>
        <rFont val="Calibri"/>
        <family val="2"/>
      </rPr>
      <t>GPSGIAG</t>
    </r>
    <r>
      <rPr>
        <b/>
        <u/>
        <sz val="11"/>
        <rFont val="Calibri"/>
        <family val="2"/>
      </rPr>
      <t>PP</t>
    </r>
    <r>
      <rPr>
        <sz val="11"/>
        <rFont val="Calibri"/>
        <family val="2"/>
      </rPr>
      <t>G</t>
    </r>
    <r>
      <rPr>
        <b/>
        <u/>
        <sz val="11"/>
        <rFont val="Calibri"/>
        <family val="2"/>
      </rPr>
      <t>PP</t>
    </r>
    <r>
      <rPr>
        <sz val="11"/>
        <rFont val="Calibri"/>
        <family val="2"/>
      </rPr>
      <t>GAAGK.E [801, 821]</t>
    </r>
  </si>
  <si>
    <t>894.4498++</t>
  </si>
  <si>
    <t>902.4472++</t>
  </si>
  <si>
    <t>910.4447++</t>
  </si>
  <si>
    <t>918.4421++</t>
  </si>
  <si>
    <r>
      <t>R.TG</t>
    </r>
    <r>
      <rPr>
        <b/>
        <u/>
        <sz val="11"/>
        <rFont val="Calibri"/>
        <family val="2"/>
      </rPr>
      <t>PP</t>
    </r>
    <r>
      <rPr>
        <sz val="11"/>
        <rFont val="Calibri"/>
        <family val="2"/>
      </rPr>
      <t>GPSGIAGP</t>
    </r>
    <r>
      <rPr>
        <b/>
        <u/>
        <sz val="11"/>
        <rFont val="Calibri"/>
        <family val="2"/>
      </rPr>
      <t>P</t>
    </r>
    <r>
      <rPr>
        <sz val="11"/>
        <rFont val="Calibri"/>
        <family val="2"/>
      </rPr>
      <t>G</t>
    </r>
    <r>
      <rPr>
        <b/>
        <u/>
        <sz val="11"/>
        <rFont val="Calibri"/>
        <family val="2"/>
      </rPr>
      <t>PP</t>
    </r>
    <r>
      <rPr>
        <sz val="11"/>
        <rFont val="Calibri"/>
        <family val="2"/>
      </rPr>
      <t>GAAGKEGIR.G [801, 825] (missed 1)</t>
    </r>
  </si>
  <si>
    <r>
      <t>R.TGP</t>
    </r>
    <r>
      <rPr>
        <b/>
        <u/>
        <sz val="11"/>
        <rFont val="Calibri"/>
        <family val="2"/>
      </rPr>
      <t>P</t>
    </r>
    <r>
      <rPr>
        <sz val="11"/>
        <rFont val="Calibri"/>
        <family val="2"/>
      </rPr>
      <t>GPSGIAGP</t>
    </r>
    <r>
      <rPr>
        <b/>
        <u/>
        <sz val="11"/>
        <rFont val="Calibri"/>
        <family val="2"/>
      </rPr>
      <t>P</t>
    </r>
    <r>
      <rPr>
        <sz val="11"/>
        <rFont val="Calibri"/>
        <family val="2"/>
      </rPr>
      <t>GP</t>
    </r>
    <r>
      <rPr>
        <b/>
        <u/>
        <sz val="11"/>
        <rFont val="Calibri"/>
        <family val="2"/>
      </rPr>
      <t>P</t>
    </r>
    <r>
      <rPr>
        <sz val="11"/>
        <rFont val="Calibri"/>
        <family val="2"/>
      </rPr>
      <t>GAAGKEGIRGPR.G [801, 828] (missed 2)</t>
    </r>
  </si>
  <si>
    <r>
      <t>R.TG</t>
    </r>
    <r>
      <rPr>
        <b/>
        <u/>
        <sz val="11"/>
        <rFont val="Calibri"/>
        <family val="2"/>
      </rPr>
      <t>PP</t>
    </r>
    <r>
      <rPr>
        <sz val="11"/>
        <rFont val="Calibri"/>
        <family val="2"/>
      </rPr>
      <t>GPSGIAGP</t>
    </r>
    <r>
      <rPr>
        <b/>
        <u/>
        <sz val="11"/>
        <rFont val="Calibri"/>
        <family val="2"/>
      </rPr>
      <t>P</t>
    </r>
    <r>
      <rPr>
        <sz val="11"/>
        <rFont val="Calibri"/>
        <family val="2"/>
      </rPr>
      <t>GP</t>
    </r>
    <r>
      <rPr>
        <b/>
        <u/>
        <sz val="11"/>
        <rFont val="Calibri"/>
        <family val="2"/>
      </rPr>
      <t>P</t>
    </r>
    <r>
      <rPr>
        <sz val="11"/>
        <rFont val="Calibri"/>
        <family val="2"/>
      </rPr>
      <t>GAAGKEGIRGPR.G [801, 828] (missed 2)</t>
    </r>
  </si>
  <si>
    <t>596.6356+++</t>
  </si>
  <si>
    <t>612.6305+++</t>
  </si>
  <si>
    <t>759.0486+++</t>
  </si>
  <si>
    <t>639.0847++++</t>
  </si>
  <si>
    <t>857.1088+++</t>
  </si>
  <si>
    <t>643.0834++++</t>
  </si>
  <si>
    <r>
      <t xml:space="preserve">Quantification results for 3-Hyp sites in GPO motif (O=4-Hyp). Statistical analysis was performed in GraphPadPrism by unpaired </t>
    </r>
    <r>
      <rPr>
        <i/>
        <sz val="11"/>
        <color theme="1"/>
        <rFont val="Aptos Narrow"/>
        <family val="2"/>
        <scheme val="minor"/>
      </rPr>
      <t>t</t>
    </r>
    <r>
      <rPr>
        <sz val="11"/>
        <color theme="1"/>
        <rFont val="Aptos Narrow"/>
        <family val="2"/>
        <scheme val="minor"/>
      </rPr>
      <t xml:space="preserve">-test and multiple comparisons (FDR 1.00%) using two-stage step-up (Benjamini, Krieger, and Yekutieli); *, </t>
    </r>
    <r>
      <rPr>
        <i/>
        <sz val="11"/>
        <color theme="1"/>
        <rFont val="Aptos Narrow"/>
        <family val="2"/>
        <scheme val="minor"/>
      </rPr>
      <t>q</t>
    </r>
    <r>
      <rPr>
        <sz val="11"/>
        <color theme="1"/>
        <rFont val="Aptos Narrow"/>
        <family val="2"/>
        <scheme val="minor"/>
      </rPr>
      <t xml:space="preserve">&gt;0.05; **, </t>
    </r>
    <r>
      <rPr>
        <i/>
        <sz val="11"/>
        <color theme="1"/>
        <rFont val="Aptos Narrow"/>
        <family val="2"/>
        <scheme val="minor"/>
      </rPr>
      <t>q</t>
    </r>
    <r>
      <rPr>
        <sz val="11"/>
        <color theme="1"/>
        <rFont val="Aptos Narrow"/>
        <family val="2"/>
        <scheme val="minor"/>
      </rPr>
      <t xml:space="preserve">&gt;0.01; ***, </t>
    </r>
    <r>
      <rPr>
        <i/>
        <sz val="11"/>
        <color theme="1"/>
        <rFont val="Aptos Narrow"/>
        <family val="2"/>
        <scheme val="minor"/>
      </rPr>
      <t>q</t>
    </r>
    <r>
      <rPr>
        <sz val="11"/>
        <color theme="1"/>
        <rFont val="Aptos Narrow"/>
        <family val="2"/>
        <scheme val="minor"/>
      </rPr>
      <t xml:space="preserve">&gt;0.001; ****, </t>
    </r>
    <r>
      <rPr>
        <i/>
        <sz val="11"/>
        <color theme="1"/>
        <rFont val="Aptos Narrow"/>
        <family val="2"/>
        <scheme val="minor"/>
      </rPr>
      <t>q</t>
    </r>
    <r>
      <rPr>
        <sz val="11"/>
        <color theme="1"/>
        <rFont val="Aptos Narrow"/>
        <family val="2"/>
        <scheme val="minor"/>
      </rPr>
      <t xml:space="preserve">&gt;0.0001 </t>
    </r>
  </si>
  <si>
    <r>
      <t>4-Hyp sites for which no unambiguous MS1 spectrum was identified for the unhyroxylated site in Skyline were interpreted as 100% site occupancy. For quantification of 4-Hyp sites with less than 100% site occupancy, statistical analysis was performed by unpaired</t>
    </r>
    <r>
      <rPr>
        <i/>
        <sz val="11"/>
        <rFont val="Aptos Narrow"/>
        <family val="2"/>
        <scheme val="minor"/>
      </rPr>
      <t xml:space="preserve"> t</t>
    </r>
    <r>
      <rPr>
        <sz val="11"/>
        <rFont val="Aptos Narrow"/>
        <family val="2"/>
        <scheme val="minor"/>
      </rPr>
      <t xml:space="preserve">-test and multiple comparisons (FDR 1.00%) using two-stage step-up (Benjamini, Krieger, and Yekutieli); *, </t>
    </r>
    <r>
      <rPr>
        <i/>
        <sz val="11"/>
        <rFont val="Aptos Narrow"/>
        <family val="2"/>
        <scheme val="minor"/>
      </rPr>
      <t>q</t>
    </r>
    <r>
      <rPr>
        <sz val="11"/>
        <rFont val="Aptos Narrow"/>
        <family val="2"/>
        <scheme val="minor"/>
      </rPr>
      <t>&gt;0.05; **,</t>
    </r>
    <r>
      <rPr>
        <i/>
        <sz val="11"/>
        <rFont val="Aptos Narrow"/>
        <family val="2"/>
        <scheme val="minor"/>
      </rPr>
      <t xml:space="preserve"> q</t>
    </r>
    <r>
      <rPr>
        <sz val="11"/>
        <rFont val="Aptos Narrow"/>
        <family val="2"/>
        <scheme val="minor"/>
      </rPr>
      <t xml:space="preserve">&gt;0.01; ***, </t>
    </r>
    <r>
      <rPr>
        <i/>
        <sz val="11"/>
        <rFont val="Aptos Narrow"/>
        <family val="2"/>
        <scheme val="minor"/>
      </rPr>
      <t>q</t>
    </r>
    <r>
      <rPr>
        <sz val="11"/>
        <rFont val="Aptos Narrow"/>
        <family val="2"/>
        <scheme val="minor"/>
      </rPr>
      <t xml:space="preserve">&gt;0.001; ****, </t>
    </r>
    <r>
      <rPr>
        <i/>
        <sz val="11"/>
        <rFont val="Aptos Narrow"/>
        <family val="2"/>
        <scheme val="minor"/>
      </rPr>
      <t>q</t>
    </r>
    <r>
      <rPr>
        <sz val="11"/>
        <rFont val="Aptos Narrow"/>
        <family val="2"/>
        <scheme val="minor"/>
      </rPr>
      <t xml:space="preserve">&gt;0.0001 </t>
    </r>
  </si>
  <si>
    <r>
      <t>Quantification results for hydroxylated lysines. Statistical analysis was performed by unpaired</t>
    </r>
    <r>
      <rPr>
        <i/>
        <sz val="11"/>
        <color theme="1"/>
        <rFont val="Aptos Narrow"/>
        <family val="2"/>
        <scheme val="minor"/>
      </rPr>
      <t xml:space="preserve"> t</t>
    </r>
    <r>
      <rPr>
        <sz val="11"/>
        <color theme="1"/>
        <rFont val="Aptos Narrow"/>
        <family val="2"/>
        <scheme val="minor"/>
      </rPr>
      <t xml:space="preserve">-test and multiple comparisons (FDR 1.00%) using two-stage step-up (Benjamini, Krieger, and Yekutieli); *, </t>
    </r>
    <r>
      <rPr>
        <i/>
        <sz val="11"/>
        <color theme="1"/>
        <rFont val="Aptos Narrow"/>
        <family val="2"/>
        <scheme val="minor"/>
      </rPr>
      <t>q</t>
    </r>
    <r>
      <rPr>
        <sz val="11"/>
        <color theme="1"/>
        <rFont val="Aptos Narrow"/>
        <family val="2"/>
        <scheme val="minor"/>
      </rPr>
      <t xml:space="preserve">&gt;0.05; **, </t>
    </r>
    <r>
      <rPr>
        <i/>
        <sz val="11"/>
        <color theme="1"/>
        <rFont val="Aptos Narrow"/>
        <family val="2"/>
        <scheme val="minor"/>
      </rPr>
      <t>q</t>
    </r>
    <r>
      <rPr>
        <sz val="11"/>
        <color theme="1"/>
        <rFont val="Aptos Narrow"/>
        <family val="2"/>
        <scheme val="minor"/>
      </rPr>
      <t xml:space="preserve">&gt;0.01; ***, </t>
    </r>
    <r>
      <rPr>
        <i/>
        <sz val="11"/>
        <color theme="1"/>
        <rFont val="Aptos Narrow"/>
        <family val="2"/>
        <scheme val="minor"/>
      </rPr>
      <t>q</t>
    </r>
    <r>
      <rPr>
        <sz val="11"/>
        <color theme="1"/>
        <rFont val="Aptos Narrow"/>
        <family val="2"/>
        <scheme val="minor"/>
      </rPr>
      <t>&gt;0.001; ****,</t>
    </r>
    <r>
      <rPr>
        <i/>
        <sz val="11"/>
        <color theme="1"/>
        <rFont val="Aptos Narrow"/>
        <family val="2"/>
        <scheme val="minor"/>
      </rPr>
      <t xml:space="preserve"> q</t>
    </r>
    <r>
      <rPr>
        <sz val="11"/>
        <color theme="1"/>
        <rFont val="Aptos Narrow"/>
        <family val="2"/>
        <scheme val="minor"/>
      </rPr>
      <t xml:space="preserve">&gt;0.0001 </t>
    </r>
  </si>
  <si>
    <r>
      <t>GNDGAVGAAGP</t>
    </r>
    <r>
      <rPr>
        <b/>
        <u/>
        <sz val="11"/>
        <color theme="4" tint="-0.249977111117893"/>
        <rFont val="Calibri"/>
        <family val="2"/>
      </rPr>
      <t>P</t>
    </r>
    <r>
      <rPr>
        <sz val="11"/>
        <color rgb="FF000000"/>
        <rFont val="Calibri"/>
        <family val="2"/>
      </rPr>
      <t>GPTGPTGP</t>
    </r>
    <r>
      <rPr>
        <b/>
        <u/>
        <sz val="11"/>
        <color theme="4" tint="-0.249977111117893"/>
        <rFont val="Calibri"/>
        <family val="2"/>
      </rPr>
      <t>P</t>
    </r>
    <r>
      <rPr>
        <sz val="11"/>
        <color rgb="FF000000"/>
        <rFont val="Calibri"/>
        <family val="2"/>
      </rPr>
      <t>GFPGAVGAK</t>
    </r>
  </si>
  <si>
    <r>
      <t>GNDGAVGAAGP</t>
    </r>
    <r>
      <rPr>
        <b/>
        <u/>
        <sz val="11"/>
        <color theme="4" tint="-0.249977111117893"/>
        <rFont val="Calibri"/>
        <family val="2"/>
      </rPr>
      <t>P</t>
    </r>
    <r>
      <rPr>
        <sz val="11"/>
        <color rgb="FF000000"/>
        <rFont val="Calibri"/>
        <family val="2"/>
      </rPr>
      <t>GPTGPTGP</t>
    </r>
    <r>
      <rPr>
        <b/>
        <u/>
        <sz val="11"/>
        <color theme="4" tint="-0.249977111117893"/>
        <rFont val="Calibri"/>
        <family val="2"/>
      </rPr>
      <t>P</t>
    </r>
    <r>
      <rPr>
        <sz val="11"/>
        <color rgb="FF000000"/>
        <rFont val="Calibri"/>
        <family val="2"/>
      </rPr>
      <t>GFPGAVGA</t>
    </r>
    <r>
      <rPr>
        <b/>
        <u/>
        <sz val="11"/>
        <color theme="4" tint="-0.249977111117893"/>
        <rFont val="Calibri"/>
        <family val="2"/>
      </rPr>
      <t>K</t>
    </r>
  </si>
  <si>
    <r>
      <t>K.SAGVSV</t>
    </r>
    <r>
      <rPr>
        <b/>
        <u/>
        <sz val="11"/>
        <color theme="1"/>
        <rFont val="Calibri"/>
        <family val="2"/>
      </rPr>
      <t>P</t>
    </r>
    <r>
      <rPr>
        <sz val="11"/>
        <color theme="1"/>
        <rFont val="Calibri"/>
        <family val="2"/>
      </rPr>
      <t>GPMGPSGPR.G [160, 175]</t>
    </r>
  </si>
  <si>
    <r>
      <t>K.GDAGPAGP</t>
    </r>
    <r>
      <rPr>
        <b/>
        <u/>
        <sz val="11"/>
        <color rgb="FF000000"/>
        <rFont val="Calibri"/>
        <family val="2"/>
      </rPr>
      <t>K(Gal)</t>
    </r>
    <r>
      <rPr>
        <sz val="11"/>
        <color rgb="FF000000"/>
        <rFont val="Calibri"/>
        <family val="2"/>
      </rPr>
      <t>GEPGS</t>
    </r>
    <r>
      <rPr>
        <b/>
        <u/>
        <sz val="11"/>
        <color rgb="FF000000"/>
        <rFont val="Calibri"/>
        <family val="2"/>
      </rPr>
      <t>P</t>
    </r>
    <r>
      <rPr>
        <sz val="11"/>
        <color rgb="FF000000"/>
        <rFont val="Calibri"/>
        <family val="2"/>
      </rPr>
      <t>GENGA</t>
    </r>
    <r>
      <rPr>
        <b/>
        <u/>
        <sz val="11"/>
        <color rgb="FF000000"/>
        <rFont val="Calibri"/>
        <family val="2"/>
      </rPr>
      <t>P</t>
    </r>
    <r>
      <rPr>
        <sz val="11"/>
        <color rgb="FF000000"/>
        <rFont val="Calibri"/>
        <family val="2"/>
      </rPr>
      <t>GQMGPR.G [[267, 293] (missed 1)</t>
    </r>
  </si>
  <si>
    <r>
      <t>K.GDAGPAGP</t>
    </r>
    <r>
      <rPr>
        <b/>
        <u/>
        <sz val="11"/>
        <color rgb="FF000000"/>
        <rFont val="Calibri"/>
        <family val="2"/>
      </rPr>
      <t>K</t>
    </r>
    <r>
      <rPr>
        <sz val="11"/>
        <color rgb="FF000000"/>
        <rFont val="Calibri"/>
        <family val="2"/>
      </rPr>
      <t>GEPGS</t>
    </r>
    <r>
      <rPr>
        <b/>
        <u/>
        <sz val="11"/>
        <color rgb="FF000000"/>
        <rFont val="Calibri"/>
        <family val="2"/>
      </rPr>
      <t>P</t>
    </r>
    <r>
      <rPr>
        <sz val="11"/>
        <color rgb="FF000000"/>
        <rFont val="Calibri"/>
        <family val="2"/>
      </rPr>
      <t>GENGA</t>
    </r>
    <r>
      <rPr>
        <b/>
        <u/>
        <sz val="11"/>
        <color rgb="FF000000"/>
        <rFont val="Calibri"/>
        <family val="2"/>
      </rPr>
      <t>P</t>
    </r>
    <r>
      <rPr>
        <sz val="11"/>
        <color rgb="FF000000"/>
        <rFont val="Calibri"/>
        <family val="2"/>
      </rPr>
      <t>GQMGPR.G [267, 293] (missed 1)</t>
    </r>
  </si>
  <si>
    <r>
      <t>K.GDAGPAGPKGE</t>
    </r>
    <r>
      <rPr>
        <b/>
        <u/>
        <sz val="11"/>
        <color rgb="FF000000"/>
        <rFont val="Calibri"/>
        <family val="2"/>
      </rPr>
      <t>P</t>
    </r>
    <r>
      <rPr>
        <sz val="11"/>
        <color rgb="FF000000"/>
        <rFont val="Calibri"/>
        <family val="2"/>
      </rPr>
      <t>GS</t>
    </r>
    <r>
      <rPr>
        <b/>
        <u/>
        <sz val="11"/>
        <color rgb="FF000000"/>
        <rFont val="Calibri"/>
        <family val="2"/>
      </rPr>
      <t>P</t>
    </r>
    <r>
      <rPr>
        <sz val="11"/>
        <color rgb="FF000000"/>
        <rFont val="Calibri"/>
        <family val="2"/>
      </rPr>
      <t>GENGA</t>
    </r>
    <r>
      <rPr>
        <b/>
        <u/>
        <sz val="11"/>
        <color rgb="FF000000"/>
        <rFont val="Calibri"/>
        <family val="2"/>
      </rPr>
      <t>P</t>
    </r>
    <r>
      <rPr>
        <sz val="11"/>
        <color rgb="FF000000"/>
        <rFont val="Calibri"/>
        <family val="2"/>
      </rPr>
      <t>GQMGPR.G [267, 293] (missed 1)</t>
    </r>
  </si>
  <si>
    <r>
      <t>K.GDTGAKGEPGATGVQGP</t>
    </r>
    <r>
      <rPr>
        <b/>
        <u/>
        <sz val="11"/>
        <rFont val="Calibri"/>
        <family val="2"/>
      </rPr>
      <t>P</t>
    </r>
    <r>
      <rPr>
        <sz val="11"/>
        <rFont val="Calibri"/>
        <family val="2"/>
      </rPr>
      <t>GPAGEEGKR.G [432, 458] (missed 2)</t>
    </r>
  </si>
  <si>
    <r>
      <t>K.GDTGAKGE</t>
    </r>
    <r>
      <rPr>
        <b/>
        <u/>
        <sz val="11"/>
        <rFont val="Calibri"/>
        <family val="2"/>
      </rPr>
      <t>P</t>
    </r>
    <r>
      <rPr>
        <sz val="11"/>
        <rFont val="Calibri"/>
        <family val="2"/>
      </rPr>
      <t>GATGVQGP</t>
    </r>
    <r>
      <rPr>
        <b/>
        <u/>
        <sz val="11"/>
        <rFont val="Calibri"/>
        <family val="2"/>
      </rPr>
      <t>P</t>
    </r>
    <r>
      <rPr>
        <sz val="11"/>
        <rFont val="Calibri"/>
        <family val="2"/>
      </rPr>
      <t>GPAGEEGKR.G [432, 458] (missed 2)</t>
    </r>
  </si>
  <si>
    <r>
      <t>K.GDTGA</t>
    </r>
    <r>
      <rPr>
        <b/>
        <u/>
        <sz val="11"/>
        <rFont val="Calibri"/>
        <family val="2"/>
      </rPr>
      <t>K</t>
    </r>
    <r>
      <rPr>
        <sz val="11"/>
        <rFont val="Calibri"/>
        <family val="2"/>
      </rPr>
      <t>GE</t>
    </r>
    <r>
      <rPr>
        <b/>
        <u/>
        <sz val="11"/>
        <rFont val="Calibri"/>
        <family val="2"/>
      </rPr>
      <t>P</t>
    </r>
    <r>
      <rPr>
        <sz val="11"/>
        <rFont val="Calibri"/>
        <family val="2"/>
      </rPr>
      <t>GATGVQGP</t>
    </r>
    <r>
      <rPr>
        <b/>
        <u/>
        <sz val="11"/>
        <rFont val="Calibri"/>
        <family val="2"/>
      </rPr>
      <t>P</t>
    </r>
    <r>
      <rPr>
        <sz val="11"/>
        <rFont val="Calibri"/>
        <family val="2"/>
      </rPr>
      <t>GPAGEEGKR.G [432, 458] (missed 2)</t>
    </r>
  </si>
  <si>
    <t>P518</t>
  </si>
  <si>
    <t>For lysine modifications, all reliably identified peptides containing the respective lysine were included, as lysine glycosylation blocks digestion by Trypsin/LysC and lysine hydroxylation may affect cleavage efficiency.</t>
  </si>
  <si>
    <t>For each prolyl hydroxylation site, for quantification only those peptides were included that had an unmodified counterpart. Included peptides for each quantified site are listed at the right side of each Excel sheet</t>
  </si>
  <si>
    <t>Quantification of site occupancies in P3H1 KO mouse tail tendon relative to wildtype</t>
  </si>
  <si>
    <r>
      <t xml:space="preserve">Quantification results for hydroxylated GPA and GPS motifs. Statistical analysis was performed by unpaired </t>
    </r>
    <r>
      <rPr>
        <i/>
        <sz val="11"/>
        <color theme="1"/>
        <rFont val="Aptos Narrow"/>
        <family val="2"/>
        <scheme val="minor"/>
      </rPr>
      <t>t</t>
    </r>
    <r>
      <rPr>
        <sz val="11"/>
        <color theme="1"/>
        <rFont val="Aptos Narrow"/>
        <family val="2"/>
        <scheme val="minor"/>
      </rPr>
      <t xml:space="preserve">-test and multiple comparisons (FDR 1.00%) using two-stage step-up (Benjamini, Krieger, and Yekutieli); *, </t>
    </r>
    <r>
      <rPr>
        <i/>
        <sz val="11"/>
        <color theme="1"/>
        <rFont val="Aptos Narrow"/>
        <family val="2"/>
        <scheme val="minor"/>
      </rPr>
      <t>q</t>
    </r>
    <r>
      <rPr>
        <sz val="11"/>
        <color theme="1"/>
        <rFont val="Aptos Narrow"/>
        <family val="2"/>
        <scheme val="minor"/>
      </rPr>
      <t xml:space="preserve">&gt;0.05; **, </t>
    </r>
    <r>
      <rPr>
        <i/>
        <sz val="11"/>
        <color theme="1"/>
        <rFont val="Aptos Narrow"/>
        <family val="2"/>
        <scheme val="minor"/>
      </rPr>
      <t>q</t>
    </r>
    <r>
      <rPr>
        <sz val="11"/>
        <color theme="1"/>
        <rFont val="Aptos Narrow"/>
        <family val="2"/>
        <scheme val="minor"/>
      </rPr>
      <t xml:space="preserve">&gt;0.01; ***, </t>
    </r>
    <r>
      <rPr>
        <i/>
        <sz val="11"/>
        <color theme="1"/>
        <rFont val="Aptos Narrow"/>
        <family val="2"/>
        <scheme val="minor"/>
      </rPr>
      <t>q</t>
    </r>
    <r>
      <rPr>
        <sz val="11"/>
        <color theme="1"/>
        <rFont val="Aptos Narrow"/>
        <family val="2"/>
        <scheme val="minor"/>
      </rPr>
      <t xml:space="preserve">&gt;0.001; ****, </t>
    </r>
    <r>
      <rPr>
        <i/>
        <sz val="11"/>
        <color theme="1"/>
        <rFont val="Aptos Narrow"/>
        <family val="2"/>
        <scheme val="minor"/>
      </rPr>
      <t>q</t>
    </r>
    <r>
      <rPr>
        <sz val="11"/>
        <color theme="1"/>
        <rFont val="Aptos Narrow"/>
        <family val="2"/>
        <scheme val="minor"/>
      </rPr>
      <t xml:space="preserve">&gt;0.0001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</si>
</sst>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00"/>
  </numFmts>
  <fonts count="17"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1"/>
      <name val="Calibri"/>
      <family val="2"/>
    </font>
    <font>
      <b/>
      <u/>
      <sz val="11"/>
      <color theme="1"/>
      <name val="Calibri"/>
      <family val="2"/>
    </font>
    <font>
      <i/>
      <sz val="11"/>
      <color theme="1"/>
      <name val="Aptos Narrow"/>
      <family val="2"/>
      <scheme val="minor"/>
    </font>
    <font>
      <sz val="11"/>
      <name val="Aptos Narrow"/>
      <family val="2"/>
      <scheme val="minor"/>
    </font>
    <font>
      <i/>
      <sz val="11"/>
      <name val="Aptos Narrow"/>
      <family val="2"/>
      <scheme val="minor"/>
    </font>
    <font>
      <b/>
      <i/>
      <sz val="11"/>
      <color theme="1"/>
      <name val="Aptos Narrow"/>
      <family val="2"/>
      <scheme val="minor"/>
    </font>
    <font>
      <b/>
      <u/>
      <sz val="11"/>
      <color rgb="FF000000"/>
      <name val="Calibri"/>
      <family val="2"/>
    </font>
    <font>
      <sz val="11"/>
      <color rgb="FF000000"/>
      <name val="Calibri"/>
      <family val="2"/>
    </font>
    <font>
      <b/>
      <sz val="11"/>
      <color theme="1"/>
      <name val="Calibri"/>
      <family val="2"/>
    </font>
    <font>
      <sz val="11"/>
      <name val="Calibri"/>
      <family val="2"/>
    </font>
    <font>
      <b/>
      <u/>
      <sz val="11"/>
      <name val="Calibri"/>
      <family val="2"/>
    </font>
    <font>
      <b/>
      <sz val="11"/>
      <name val="Calibri"/>
      <family val="2"/>
    </font>
    <font>
      <sz val="10"/>
      <name val="Arial"/>
      <family val="2"/>
    </font>
    <font>
      <b/>
      <u/>
      <sz val="11"/>
      <color theme="4" tint="-0.249977111117893"/>
      <name val="Calibri"/>
      <family val="2"/>
    </font>
  </fonts>
  <fills count="5">
    <fill>
      <patternFill patternType="none"/>
    </fill>
    <fill>
      <patternFill patternType="gray125"/>
    </fill>
    <fill>
      <patternFill patternType="solid">
        <fgColor theme="9" tint="0.79998168889431442"/>
        <bgColor indexed="64"/>
      </patternFill>
    </fill>
    <fill>
      <patternFill patternType="solid">
        <fgColor theme="3" tint="0.89999084444715716"/>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s>
  <cellStyleXfs count="1">
    <xf numFmtId="0" fontId="0" fillId="0" borderId="0"/>
  </cellStyleXfs>
  <cellXfs count="86">
    <xf numFmtId="0" fontId="0" fillId="0" borderId="0" xfId="0"/>
    <xf numFmtId="0" fontId="0" fillId="2" borderId="1" xfId="0" applyFill="1" applyBorder="1" applyAlignment="1">
      <alignment horizontal="center" vertical="center"/>
    </xf>
    <xf numFmtId="0" fontId="0" fillId="2" borderId="1" xfId="0" applyFill="1" applyBorder="1" applyAlignment="1">
      <alignment vertical="center"/>
    </xf>
    <xf numFmtId="0" fontId="0" fillId="2" borderId="1" xfId="0" applyFill="1" applyBorder="1" applyAlignment="1">
      <alignment vertical="center" wrapText="1"/>
    </xf>
    <xf numFmtId="0" fontId="0" fillId="2" borderId="3" xfId="0" applyFill="1" applyBorder="1" applyAlignment="1">
      <alignment horizontal="center" vertical="center"/>
    </xf>
    <xf numFmtId="0" fontId="0" fillId="2" borderId="3" xfId="0" applyFill="1" applyBorder="1" applyAlignment="1">
      <alignment vertical="center"/>
    </xf>
    <xf numFmtId="0" fontId="0" fillId="2" borderId="3" xfId="0" applyFill="1" applyBorder="1" applyAlignment="1">
      <alignment vertical="center" wrapText="1"/>
    </xf>
    <xf numFmtId="0" fontId="2"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1" fillId="0" borderId="0" xfId="0" applyFont="1"/>
    <xf numFmtId="0" fontId="2" fillId="0" borderId="0" xfId="0" applyFont="1"/>
    <xf numFmtId="0" fontId="2" fillId="3" borderId="0" xfId="0" applyFont="1" applyFill="1"/>
    <xf numFmtId="164" fontId="0" fillId="3" borderId="0" xfId="0" applyNumberFormat="1" applyFill="1"/>
    <xf numFmtId="0" fontId="0" fillId="3" borderId="0" xfId="0" applyFill="1"/>
    <xf numFmtId="0" fontId="3" fillId="3" borderId="0" xfId="0" applyFont="1" applyFill="1"/>
    <xf numFmtId="2" fontId="0" fillId="3" borderId="0" xfId="0" applyNumberFormat="1" applyFill="1"/>
    <xf numFmtId="0" fontId="2" fillId="4" borderId="0" xfId="0" applyFont="1" applyFill="1"/>
    <xf numFmtId="0" fontId="0" fillId="4" borderId="0" xfId="0" applyFill="1"/>
    <xf numFmtId="0" fontId="6" fillId="2" borderId="1" xfId="0" applyFont="1" applyFill="1" applyBorder="1" applyAlignment="1">
      <alignment horizontal="center" vertical="center"/>
    </xf>
    <xf numFmtId="0" fontId="6" fillId="2" borderId="1" xfId="0" applyFont="1" applyFill="1" applyBorder="1" applyAlignment="1">
      <alignment vertical="center"/>
    </xf>
    <xf numFmtId="0" fontId="6" fillId="2" borderId="1" xfId="0" applyFont="1" applyFill="1" applyBorder="1" applyAlignment="1">
      <alignment wrapText="1"/>
    </xf>
    <xf numFmtId="164" fontId="0" fillId="4" borderId="0" xfId="0" applyNumberFormat="1" applyFill="1"/>
    <xf numFmtId="0" fontId="3" fillId="4" borderId="0" xfId="0" applyFont="1" applyFill="1"/>
    <xf numFmtId="2" fontId="0" fillId="4" borderId="0" xfId="0" applyNumberFormat="1" applyFill="1"/>
    <xf numFmtId="0" fontId="6" fillId="4" borderId="0" xfId="0" applyFont="1" applyFill="1"/>
    <xf numFmtId="0" fontId="12" fillId="4" borderId="0" xfId="0" applyFont="1" applyFill="1"/>
    <xf numFmtId="0" fontId="12" fillId="3" borderId="0" xfId="0" applyFont="1" applyFill="1"/>
    <xf numFmtId="0" fontId="3" fillId="0" borderId="0" xfId="0" applyFont="1"/>
    <xf numFmtId="1" fontId="0" fillId="4" borderId="0" xfId="0" applyNumberFormat="1" applyFill="1"/>
    <xf numFmtId="164" fontId="1" fillId="4" borderId="0" xfId="0" applyNumberFormat="1" applyFont="1" applyFill="1"/>
    <xf numFmtId="0" fontId="1" fillId="4" borderId="0" xfId="0" applyFont="1" applyFill="1"/>
    <xf numFmtId="1" fontId="0" fillId="3" borderId="0" xfId="0" applyNumberFormat="1" applyFill="1"/>
    <xf numFmtId="0" fontId="0" fillId="0" borderId="6" xfId="0" applyBorder="1"/>
    <xf numFmtId="0" fontId="2" fillId="0" borderId="6" xfId="0" applyFont="1" applyBorder="1"/>
    <xf numFmtId="0" fontId="2" fillId="0" borderId="6" xfId="0" applyFont="1" applyBorder="1" applyProtection="1">
      <protection locked="0"/>
    </xf>
    <xf numFmtId="0" fontId="2" fillId="3" borderId="9" xfId="0" applyFont="1" applyFill="1" applyBorder="1"/>
    <xf numFmtId="164" fontId="0" fillId="3" borderId="9" xfId="0" applyNumberFormat="1" applyFill="1" applyBorder="1"/>
    <xf numFmtId="0" fontId="0" fillId="3" borderId="9" xfId="0" applyFill="1" applyBorder="1"/>
    <xf numFmtId="0" fontId="11" fillId="4" borderId="0" xfId="0" applyFont="1" applyFill="1"/>
    <xf numFmtId="0" fontId="2" fillId="4" borderId="0" xfId="0" applyFont="1" applyFill="1" applyAlignment="1">
      <alignment horizontal="left"/>
    </xf>
    <xf numFmtId="2" fontId="0" fillId="3" borderId="9" xfId="0" applyNumberFormat="1" applyFill="1" applyBorder="1"/>
    <xf numFmtId="165" fontId="0" fillId="3" borderId="0" xfId="0" applyNumberFormat="1" applyFill="1"/>
    <xf numFmtId="0" fontId="0" fillId="0" borderId="9" xfId="0" applyBorder="1"/>
    <xf numFmtId="0" fontId="2" fillId="0" borderId="9" xfId="0" applyFont="1" applyBorder="1"/>
    <xf numFmtId="0" fontId="2" fillId="0" borderId="9" xfId="0" applyFont="1" applyBorder="1" applyProtection="1">
      <protection locked="0"/>
    </xf>
    <xf numFmtId="0" fontId="11" fillId="0" borderId="9" xfId="0" applyFont="1" applyBorder="1" applyProtection="1">
      <protection locked="0"/>
    </xf>
    <xf numFmtId="0" fontId="15" fillId="4" borderId="0" xfId="0" applyFont="1" applyFill="1"/>
    <xf numFmtId="0" fontId="15" fillId="3" borderId="0" xfId="0" applyFont="1" applyFill="1"/>
    <xf numFmtId="0" fontId="0" fillId="4" borderId="0" xfId="0" applyFill="1" applyAlignment="1">
      <alignment horizontal="center"/>
    </xf>
    <xf numFmtId="0" fontId="0" fillId="3" borderId="0" xfId="0" applyFill="1" applyAlignment="1">
      <alignment horizontal="center"/>
    </xf>
    <xf numFmtId="0" fontId="0" fillId="0" borderId="0" xfId="0" applyAlignment="1">
      <alignment horizontal="center"/>
    </xf>
    <xf numFmtId="0" fontId="2" fillId="0" borderId="6" xfId="0" applyFont="1" applyBorder="1" applyAlignment="1" applyProtection="1">
      <alignment horizontal="center" vertical="center"/>
      <protection locked="0"/>
    </xf>
    <xf numFmtId="0" fontId="0" fillId="4" borderId="0" xfId="0" applyFill="1" applyAlignment="1">
      <alignment horizontal="center" vertical="center"/>
    </xf>
    <xf numFmtId="0" fontId="0" fillId="3" borderId="0" xfId="0" applyFill="1" applyAlignment="1">
      <alignment horizontal="center" vertical="center"/>
    </xf>
    <xf numFmtId="0" fontId="0" fillId="0" borderId="0" xfId="0" applyAlignment="1">
      <alignment horizontal="center" vertical="center"/>
    </xf>
    <xf numFmtId="0" fontId="15" fillId="3" borderId="9" xfId="0" applyFont="1" applyFill="1" applyBorder="1"/>
    <xf numFmtId="0" fontId="0" fillId="3" borderId="9" xfId="0" applyFill="1" applyBorder="1" applyAlignment="1">
      <alignment horizontal="center" vertical="center"/>
    </xf>
    <xf numFmtId="0" fontId="2" fillId="0" borderId="9" xfId="0" applyFont="1" applyBorder="1" applyAlignment="1" applyProtection="1">
      <alignment horizontal="center"/>
      <protection locked="0"/>
    </xf>
    <xf numFmtId="0" fontId="0" fillId="3" borderId="9" xfId="0" applyFill="1" applyBorder="1" applyAlignment="1">
      <alignment horizontal="center"/>
    </xf>
    <xf numFmtId="164" fontId="6" fillId="4" borderId="0" xfId="0" applyNumberFormat="1" applyFont="1" applyFill="1"/>
    <xf numFmtId="0" fontId="10" fillId="4" borderId="0" xfId="0" applyFont="1" applyFill="1"/>
    <xf numFmtId="0" fontId="11" fillId="4" borderId="9" xfId="0" applyFont="1" applyFill="1" applyBorder="1" applyProtection="1">
      <protection locked="0"/>
    </xf>
    <xf numFmtId="0" fontId="11" fillId="0" borderId="6" xfId="0" applyFont="1" applyBorder="1" applyProtection="1">
      <protection locked="0"/>
    </xf>
    <xf numFmtId="0" fontId="6" fillId="4" borderId="0" xfId="0" applyFont="1" applyFill="1" applyAlignment="1">
      <alignment horizontal="center"/>
    </xf>
    <xf numFmtId="164" fontId="0" fillId="3" borderId="0" xfId="0" applyNumberFormat="1" applyFill="1" applyAlignment="1">
      <alignment horizontal="center"/>
    </xf>
    <xf numFmtId="0" fontId="0" fillId="3" borderId="11" xfId="0" applyFill="1" applyBorder="1" applyAlignment="1">
      <alignment horizontal="center"/>
    </xf>
    <xf numFmtId="166" fontId="0" fillId="3" borderId="0" xfId="0" applyNumberFormat="1" applyFill="1" applyAlignment="1">
      <alignment horizontal="center"/>
    </xf>
    <xf numFmtId="0" fontId="2" fillId="0" borderId="11" xfId="0" applyFont="1" applyBorder="1" applyAlignment="1">
      <alignment horizontal="center"/>
    </xf>
    <xf numFmtId="0" fontId="2" fillId="4" borderId="7" xfId="0" applyFont="1" applyFill="1" applyBorder="1" applyAlignment="1">
      <alignment horizontal="center" vertical="center" textRotation="90"/>
    </xf>
    <xf numFmtId="0" fontId="2" fillId="4" borderId="5" xfId="0" applyFont="1" applyFill="1" applyBorder="1" applyAlignment="1">
      <alignment horizontal="center" vertical="center" textRotation="90"/>
    </xf>
    <xf numFmtId="0" fontId="2" fillId="4" borderId="8" xfId="0" applyFont="1" applyFill="1" applyBorder="1" applyAlignment="1">
      <alignment horizontal="center" vertical="center" textRotation="90"/>
    </xf>
    <xf numFmtId="0" fontId="2" fillId="3" borderId="10" xfId="0" applyFont="1" applyFill="1" applyBorder="1" applyAlignment="1">
      <alignment horizontal="center" vertical="center" textRotation="90"/>
    </xf>
    <xf numFmtId="0" fontId="2" fillId="3" borderId="0" xfId="0" applyFont="1" applyFill="1" applyAlignment="1">
      <alignment horizontal="center" vertical="center" textRotation="90"/>
    </xf>
    <xf numFmtId="0" fontId="2" fillId="4" borderId="10" xfId="0" applyFont="1" applyFill="1" applyBorder="1" applyAlignment="1">
      <alignment horizontal="center" vertical="center" textRotation="90" wrapText="1"/>
    </xf>
    <xf numFmtId="0" fontId="0" fillId="4" borderId="0" xfId="0" applyFill="1" applyAlignment="1">
      <alignment horizontal="center" vertical="center" textRotation="90" wrapText="1"/>
    </xf>
    <xf numFmtId="0" fontId="0" fillId="3" borderId="0" xfId="0" applyFill="1" applyAlignment="1">
      <alignment horizontal="center" vertical="center" textRotation="90"/>
    </xf>
    <xf numFmtId="0" fontId="2" fillId="4" borderId="4" xfId="0" applyFont="1" applyFill="1" applyBorder="1" applyAlignment="1">
      <alignment horizontal="center" vertical="center" textRotation="90"/>
    </xf>
    <xf numFmtId="0" fontId="2" fillId="3" borderId="5" xfId="0" applyFont="1" applyFill="1" applyBorder="1" applyAlignment="1">
      <alignment horizontal="center" vertical="center" textRotation="90"/>
    </xf>
    <xf numFmtId="0" fontId="0" fillId="3" borderId="5" xfId="0" applyFill="1" applyBorder="1" applyAlignment="1">
      <alignment horizontal="center" vertical="center" textRotation="90"/>
    </xf>
    <xf numFmtId="0" fontId="0" fillId="3" borderId="3" xfId="0" applyFill="1" applyBorder="1" applyAlignment="1">
      <alignment horizontal="center" vertical="center" textRotation="90"/>
    </xf>
    <xf numFmtId="0" fontId="11" fillId="4" borderId="4" xfId="0" applyFont="1" applyFill="1" applyBorder="1" applyAlignment="1">
      <alignment horizontal="center" vertical="center" textRotation="90"/>
    </xf>
    <xf numFmtId="0" fontId="0" fillId="4" borderId="5" xfId="0" applyFill="1" applyBorder="1" applyAlignment="1">
      <alignment horizontal="center" vertical="center" textRotation="90"/>
    </xf>
    <xf numFmtId="0" fontId="2" fillId="3" borderId="4" xfId="0" applyFont="1" applyFill="1" applyBorder="1" applyAlignment="1">
      <alignment horizontal="center" vertical="center" textRotation="90"/>
    </xf>
    <xf numFmtId="0" fontId="2" fillId="3" borderId="5" xfId="0" applyFont="1" applyFill="1" applyBorder="1" applyAlignment="1">
      <alignment horizontal="center" vertical="center" textRotation="90" wrapText="1"/>
    </xf>
    <xf numFmtId="0" fontId="0" fillId="3" borderId="5" xfId="0" applyFill="1" applyBorder="1" applyAlignment="1">
      <alignment horizontal="center" vertical="center" textRotation="90" wrapText="1"/>
    </xf>
    <xf numFmtId="0" fontId="0" fillId="3" borderId="3" xfId="0"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0AE20-F572-4B73-9400-3B58CC439B88}">
  <sheetPr>
    <tabColor theme="3" tint="0.89999084444715716"/>
  </sheetPr>
  <dimension ref="A1:F10"/>
  <sheetViews>
    <sheetView tabSelected="1" workbookViewId="0">
      <selection activeCell="C13" sqref="C13"/>
    </sheetView>
  </sheetViews>
  <sheetFormatPr defaultRowHeight="17.7" customHeight="1" x14ac:dyDescent="0.55000000000000004"/>
  <cols>
    <col min="1" max="1" width="6.734375" customWidth="1"/>
    <col min="2" max="2" width="18.47265625" customWidth="1"/>
    <col min="3" max="3" width="115.15625" customWidth="1"/>
    <col min="4" max="4" width="15.26171875" customWidth="1"/>
  </cols>
  <sheetData>
    <row r="1" spans="1:6" ht="17.7" customHeight="1" x14ac:dyDescent="0.55000000000000004">
      <c r="A1" s="67" t="s">
        <v>878</v>
      </c>
      <c r="B1" s="67"/>
      <c r="C1" s="67"/>
      <c r="D1" s="67"/>
    </row>
    <row r="2" spans="1:6" ht="34.799999999999997" customHeight="1" thickBot="1" x14ac:dyDescent="0.6">
      <c r="A2" s="7" t="s">
        <v>0</v>
      </c>
      <c r="B2" s="7" t="s">
        <v>1</v>
      </c>
      <c r="C2" s="7" t="s">
        <v>2</v>
      </c>
      <c r="D2" s="8" t="s">
        <v>6</v>
      </c>
    </row>
    <row r="3" spans="1:6" ht="35.4" customHeight="1" x14ac:dyDescent="0.55000000000000004">
      <c r="A3" s="4">
        <v>1</v>
      </c>
      <c r="B3" s="5" t="s">
        <v>7</v>
      </c>
      <c r="C3" s="6" t="s">
        <v>863</v>
      </c>
      <c r="D3" s="4">
        <v>3</v>
      </c>
    </row>
    <row r="4" spans="1:6" ht="44.4" customHeight="1" x14ac:dyDescent="0.55000000000000004">
      <c r="A4" s="18">
        <v>2</v>
      </c>
      <c r="B4" s="19" t="s">
        <v>8</v>
      </c>
      <c r="C4" s="20" t="s">
        <v>864</v>
      </c>
      <c r="D4" s="18">
        <v>4</v>
      </c>
      <c r="F4" s="9"/>
    </row>
    <row r="5" spans="1:6" ht="29.7" customHeight="1" x14ac:dyDescent="0.55000000000000004">
      <c r="A5" s="1">
        <v>3</v>
      </c>
      <c r="B5" s="2" t="s">
        <v>9</v>
      </c>
      <c r="C5" s="3" t="s">
        <v>879</v>
      </c>
      <c r="D5" s="1">
        <v>5</v>
      </c>
    </row>
    <row r="6" spans="1:6" ht="29.1" customHeight="1" x14ac:dyDescent="0.55000000000000004">
      <c r="A6" s="1">
        <v>4</v>
      </c>
      <c r="B6" s="2" t="s">
        <v>3</v>
      </c>
      <c r="C6" s="3" t="s">
        <v>865</v>
      </c>
      <c r="D6" s="1">
        <v>6</v>
      </c>
    </row>
    <row r="7" spans="1:6" ht="13.8" customHeight="1" x14ac:dyDescent="0.55000000000000004">
      <c r="A7" s="1">
        <v>5</v>
      </c>
      <c r="B7" s="2" t="s">
        <v>4</v>
      </c>
      <c r="C7" s="3" t="s">
        <v>5</v>
      </c>
      <c r="D7" s="1">
        <v>6</v>
      </c>
    </row>
    <row r="9" spans="1:6" ht="17.7" customHeight="1" x14ac:dyDescent="0.55000000000000004">
      <c r="A9" t="s">
        <v>877</v>
      </c>
    </row>
    <row r="10" spans="1:6" ht="17.7" customHeight="1" x14ac:dyDescent="0.55000000000000004">
      <c r="A10" t="s">
        <v>876</v>
      </c>
    </row>
  </sheetData>
  <mergeCells count="1">
    <mergeCell ref="A1:D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58698-98BA-41C2-A7A2-A7D05D3C5087}">
  <sheetPr>
    <tabColor theme="5" tint="0.79998168889431442"/>
  </sheetPr>
  <dimension ref="A1:P152"/>
  <sheetViews>
    <sheetView workbookViewId="0">
      <selection activeCell="L8" sqref="L8"/>
    </sheetView>
  </sheetViews>
  <sheetFormatPr defaultRowHeight="14.4" x14ac:dyDescent="0.55000000000000004"/>
  <cols>
    <col min="2" max="2" width="8.83984375" style="10"/>
    <col min="13" max="13" width="8.83984375" style="54"/>
    <col min="15" max="15" width="62.41796875" style="27" customWidth="1"/>
    <col min="16" max="16" width="12.5234375" style="27" customWidth="1"/>
  </cols>
  <sheetData>
    <row r="1" spans="1:16" s="42" customFormat="1" ht="14.7" thickBot="1" x14ac:dyDescent="0.6">
      <c r="A1" s="32"/>
      <c r="B1" s="33"/>
      <c r="C1" s="34" t="s">
        <v>10</v>
      </c>
      <c r="D1" s="34" t="s">
        <v>11</v>
      </c>
      <c r="E1" s="34" t="s">
        <v>12</v>
      </c>
      <c r="F1" s="34" t="s">
        <v>13</v>
      </c>
      <c r="G1" s="34" t="s">
        <v>14</v>
      </c>
      <c r="H1" s="34" t="s">
        <v>15</v>
      </c>
      <c r="I1" s="32"/>
      <c r="J1" s="34" t="s">
        <v>17</v>
      </c>
      <c r="K1" s="34" t="s">
        <v>18</v>
      </c>
      <c r="L1" s="34" t="s">
        <v>213</v>
      </c>
      <c r="M1" s="51"/>
      <c r="N1" s="32"/>
      <c r="O1" s="62" t="s">
        <v>19</v>
      </c>
      <c r="P1" s="62" t="s">
        <v>45</v>
      </c>
    </row>
    <row r="2" spans="1:16" x14ac:dyDescent="0.55000000000000004">
      <c r="A2" s="68" t="s">
        <v>533</v>
      </c>
      <c r="B2" s="16" t="s">
        <v>72</v>
      </c>
      <c r="C2" s="21">
        <v>17.051095908547254</v>
      </c>
      <c r="D2" s="21">
        <v>14.979803147186946</v>
      </c>
      <c r="E2" s="21">
        <v>13.751108019965105</v>
      </c>
      <c r="F2" s="21">
        <v>9.6155752578760438</v>
      </c>
      <c r="G2" s="21">
        <v>10.130923792977015</v>
      </c>
      <c r="H2" s="21">
        <v>9.5037474112539773</v>
      </c>
      <c r="I2" s="17"/>
      <c r="J2" s="21">
        <f t="shared" ref="J2:J11" si="0">AVERAGE(C2:E2)</f>
        <v>15.260669025233099</v>
      </c>
      <c r="K2" s="21">
        <f t="shared" ref="K2:K11" si="1">AVERAGE(F2:H2)</f>
        <v>9.7500821540356792</v>
      </c>
      <c r="L2" s="46">
        <v>2.4130000000000002E-3</v>
      </c>
      <c r="M2" s="52" t="s">
        <v>824</v>
      </c>
      <c r="O2" s="25" t="s">
        <v>85</v>
      </c>
      <c r="P2" s="22" t="s">
        <v>73</v>
      </c>
    </row>
    <row r="3" spans="1:16" x14ac:dyDescent="0.55000000000000004">
      <c r="A3" s="69"/>
      <c r="B3" s="11" t="s">
        <v>113</v>
      </c>
      <c r="C3" s="12">
        <v>10.104153689968271</v>
      </c>
      <c r="D3" s="12">
        <v>9.0352029752064684</v>
      </c>
      <c r="E3" s="12">
        <v>8.2028685420476624</v>
      </c>
      <c r="F3" s="12">
        <v>7.7793604856832701</v>
      </c>
      <c r="G3" s="12">
        <v>8.6179942937171283</v>
      </c>
      <c r="H3" s="12">
        <v>7.8200049565395711</v>
      </c>
      <c r="I3" s="13"/>
      <c r="J3" s="12">
        <f t="shared" si="0"/>
        <v>9.1140750690741328</v>
      </c>
      <c r="K3" s="12">
        <f t="shared" si="1"/>
        <v>8.0724532453133229</v>
      </c>
      <c r="L3" s="47">
        <v>5.3829000000000002E-2</v>
      </c>
      <c r="M3" s="53" t="s">
        <v>828</v>
      </c>
      <c r="O3" s="25" t="s">
        <v>85</v>
      </c>
      <c r="P3" s="22" t="s">
        <v>74</v>
      </c>
    </row>
    <row r="4" spans="1:16" x14ac:dyDescent="0.55000000000000004">
      <c r="A4" s="69"/>
      <c r="B4" s="16" t="s">
        <v>156</v>
      </c>
      <c r="C4" s="21">
        <v>3.5734827743407402</v>
      </c>
      <c r="D4" s="21">
        <v>2.7783292283441288</v>
      </c>
      <c r="E4" s="21">
        <v>2.8513046081704645</v>
      </c>
      <c r="F4" s="21">
        <v>1.8080806999469896</v>
      </c>
      <c r="G4" s="21">
        <v>2.1082009329558171</v>
      </c>
      <c r="H4" s="21">
        <v>1.676491182347823</v>
      </c>
      <c r="I4" s="17"/>
      <c r="J4" s="21">
        <f t="shared" si="0"/>
        <v>3.0677055369517778</v>
      </c>
      <c r="K4" s="21">
        <f t="shared" si="1"/>
        <v>1.8642576050835433</v>
      </c>
      <c r="L4" s="46">
        <v>4.4209999999999996E-3</v>
      </c>
      <c r="M4" s="52" t="s">
        <v>824</v>
      </c>
      <c r="O4" s="25" t="s">
        <v>86</v>
      </c>
      <c r="P4" s="22" t="s">
        <v>75</v>
      </c>
    </row>
    <row r="5" spans="1:16" x14ac:dyDescent="0.55000000000000004">
      <c r="A5" s="69"/>
      <c r="B5" s="11" t="s">
        <v>242</v>
      </c>
      <c r="C5" s="12">
        <v>34.955108722918432</v>
      </c>
      <c r="D5" s="12">
        <v>30.98036024472195</v>
      </c>
      <c r="E5" s="12">
        <v>32.04925845219595</v>
      </c>
      <c r="F5" s="12">
        <v>17.527954430706767</v>
      </c>
      <c r="G5" s="12">
        <v>17.780379734146802</v>
      </c>
      <c r="H5" s="12">
        <v>16.914313567570773</v>
      </c>
      <c r="I5" s="13"/>
      <c r="J5" s="12">
        <f t="shared" si="0"/>
        <v>32.661575806612113</v>
      </c>
      <c r="K5" s="12">
        <f t="shared" si="1"/>
        <v>17.407549244141446</v>
      </c>
      <c r="L5" s="47">
        <v>2.43E-4</v>
      </c>
      <c r="M5" s="53" t="s">
        <v>826</v>
      </c>
      <c r="O5" s="25" t="s">
        <v>86</v>
      </c>
      <c r="P5" s="22" t="s">
        <v>76</v>
      </c>
    </row>
    <row r="6" spans="1:16" x14ac:dyDescent="0.55000000000000004">
      <c r="A6" s="69"/>
      <c r="B6" s="16" t="s">
        <v>287</v>
      </c>
      <c r="C6" s="23">
        <v>0.26940997348459728</v>
      </c>
      <c r="D6" s="23">
        <v>0.22344611745573206</v>
      </c>
      <c r="E6" s="23">
        <v>0.22241930931117226</v>
      </c>
      <c r="F6" s="23">
        <v>4.992255607674756E-2</v>
      </c>
      <c r="G6" s="23">
        <v>6.1085376132152237E-2</v>
      </c>
      <c r="H6" s="23">
        <v>5.2439031415375897E-2</v>
      </c>
      <c r="I6" s="17"/>
      <c r="J6" s="23">
        <f t="shared" si="0"/>
        <v>0.2384251334171672</v>
      </c>
      <c r="K6" s="23">
        <f t="shared" si="1"/>
        <v>5.4482321208091898E-2</v>
      </c>
      <c r="L6" s="46">
        <v>3.39E-4</v>
      </c>
      <c r="M6" s="52" t="s">
        <v>826</v>
      </c>
      <c r="O6" s="25" t="s">
        <v>87</v>
      </c>
      <c r="P6" s="22" t="s">
        <v>77</v>
      </c>
    </row>
    <row r="7" spans="1:16" x14ac:dyDescent="0.55000000000000004">
      <c r="A7" s="69"/>
      <c r="B7" s="11" t="s">
        <v>288</v>
      </c>
      <c r="C7" s="15">
        <v>3.3024641499574612</v>
      </c>
      <c r="D7" s="15">
        <v>3.0420180345159502</v>
      </c>
      <c r="E7" s="15">
        <v>2.9035350165154137</v>
      </c>
      <c r="F7" s="15">
        <v>1.0949647357796466</v>
      </c>
      <c r="G7" s="15">
        <v>1.1734626446115151</v>
      </c>
      <c r="H7" s="15">
        <v>1.0323594301316825</v>
      </c>
      <c r="I7" s="13"/>
      <c r="J7" s="15">
        <f t="shared" si="0"/>
        <v>3.0826724003296087</v>
      </c>
      <c r="K7" s="15">
        <f t="shared" si="1"/>
        <v>1.1002622701742812</v>
      </c>
      <c r="L7" s="47">
        <v>1.44E-4</v>
      </c>
      <c r="M7" s="53" t="s">
        <v>826</v>
      </c>
      <c r="O7" s="25" t="s">
        <v>87</v>
      </c>
      <c r="P7" s="22" t="s">
        <v>78</v>
      </c>
    </row>
    <row r="8" spans="1:16" x14ac:dyDescent="0.55000000000000004">
      <c r="A8" s="69"/>
      <c r="B8" s="16" t="s">
        <v>364</v>
      </c>
      <c r="C8" s="21">
        <v>22.008979160150968</v>
      </c>
      <c r="D8" s="21">
        <v>20.316248260237675</v>
      </c>
      <c r="E8" s="21">
        <v>20.124492404871763</v>
      </c>
      <c r="F8" s="21">
        <v>10.116363194047807</v>
      </c>
      <c r="G8" s="21">
        <v>11.773784320748433</v>
      </c>
      <c r="H8" s="21">
        <v>11.164946602000537</v>
      </c>
      <c r="I8" s="17"/>
      <c r="J8" s="21">
        <f t="shared" si="0"/>
        <v>20.8165732750868</v>
      </c>
      <c r="K8" s="21">
        <f t="shared" si="1"/>
        <v>11.018364705598927</v>
      </c>
      <c r="L8" s="46">
        <v>2.43E-4</v>
      </c>
      <c r="M8" s="52" t="s">
        <v>826</v>
      </c>
      <c r="O8" s="25" t="s">
        <v>88</v>
      </c>
      <c r="P8" s="22" t="s">
        <v>77</v>
      </c>
    </row>
    <row r="9" spans="1:16" x14ac:dyDescent="0.55000000000000004">
      <c r="A9" s="69"/>
      <c r="B9" s="11" t="s">
        <v>447</v>
      </c>
      <c r="C9" s="12">
        <v>6.2949925574590821</v>
      </c>
      <c r="D9" s="12">
        <v>6.1884542631337416</v>
      </c>
      <c r="E9" s="12">
        <v>5.8365300367835875</v>
      </c>
      <c r="F9" s="12">
        <v>2.0925520336106316</v>
      </c>
      <c r="G9" s="12">
        <v>1.9601841995221172</v>
      </c>
      <c r="H9" s="12">
        <v>2.1959440476715582</v>
      </c>
      <c r="I9" s="13"/>
      <c r="J9" s="12">
        <f t="shared" si="0"/>
        <v>6.1066589524588037</v>
      </c>
      <c r="K9" s="12">
        <f t="shared" si="1"/>
        <v>2.0828934269347692</v>
      </c>
      <c r="L9" s="47">
        <v>4.3999999999999999E-5</v>
      </c>
      <c r="M9" s="53" t="s">
        <v>827</v>
      </c>
      <c r="O9" s="25" t="s">
        <v>88</v>
      </c>
      <c r="P9" s="22" t="s">
        <v>78</v>
      </c>
    </row>
    <row r="10" spans="1:16" x14ac:dyDescent="0.55000000000000004">
      <c r="A10" s="69"/>
      <c r="B10" s="11" t="s">
        <v>449</v>
      </c>
      <c r="C10" s="12">
        <v>1.0400616255097237</v>
      </c>
      <c r="D10" s="12">
        <v>1.57284545410403</v>
      </c>
      <c r="E10" s="12">
        <v>1.3165433522195367</v>
      </c>
      <c r="F10" s="12">
        <v>0.38733267794715426</v>
      </c>
      <c r="G10" s="12">
        <v>0.37475751456684958</v>
      </c>
      <c r="H10" s="12">
        <v>0.27770635217714512</v>
      </c>
      <c r="I10" s="13"/>
      <c r="J10" s="12">
        <f t="shared" si="0"/>
        <v>1.3098168106110968</v>
      </c>
      <c r="K10" s="12">
        <f t="shared" si="1"/>
        <v>0.34659884823038301</v>
      </c>
      <c r="L10" s="47">
        <v>2.9099999999999998E-3</v>
      </c>
      <c r="M10" s="53" t="s">
        <v>824</v>
      </c>
      <c r="O10" s="25" t="s">
        <v>89</v>
      </c>
      <c r="P10" s="22" t="s">
        <v>79</v>
      </c>
    </row>
    <row r="11" spans="1:16" x14ac:dyDescent="0.55000000000000004">
      <c r="A11" s="69"/>
      <c r="B11" s="16" t="s">
        <v>458</v>
      </c>
      <c r="C11" s="21">
        <v>1.5899837336514635</v>
      </c>
      <c r="D11" s="21">
        <v>1.4015977360197394</v>
      </c>
      <c r="E11" s="21">
        <v>1.4334985494260422</v>
      </c>
      <c r="F11" s="21">
        <v>0.52814314468617485</v>
      </c>
      <c r="G11" s="21">
        <v>0.58207315711167307</v>
      </c>
      <c r="H11" s="21">
        <v>0.48730653985116373</v>
      </c>
      <c r="I11" s="17"/>
      <c r="J11" s="21">
        <f t="shared" si="0"/>
        <v>1.4750266730324151</v>
      </c>
      <c r="K11" s="21">
        <f t="shared" si="1"/>
        <v>0.53250761388300394</v>
      </c>
      <c r="L11" s="46">
        <v>2.43E-4</v>
      </c>
      <c r="M11" s="52" t="s">
        <v>826</v>
      </c>
      <c r="O11" s="25" t="s">
        <v>89</v>
      </c>
      <c r="P11" s="22" t="s">
        <v>80</v>
      </c>
    </row>
    <row r="12" spans="1:16" x14ac:dyDescent="0.55000000000000004">
      <c r="A12" s="69"/>
      <c r="B12" s="11" t="s">
        <v>469</v>
      </c>
      <c r="C12" s="12">
        <v>70.063700745755469</v>
      </c>
      <c r="D12" s="12">
        <v>65.882631944909704</v>
      </c>
      <c r="E12" s="12">
        <v>67.842639627562761</v>
      </c>
      <c r="F12" s="12">
        <v>52.337117156169185</v>
      </c>
      <c r="G12" s="12">
        <v>53.919402579520714</v>
      </c>
      <c r="H12" s="12">
        <v>50.23435799326078</v>
      </c>
      <c r="I12" s="13"/>
      <c r="J12" s="12">
        <f>AVERAGE(C12:E12)</f>
        <v>67.929657439409311</v>
      </c>
      <c r="K12" s="12">
        <f>AVERAGE(F12:H12)</f>
        <v>52.163625909650222</v>
      </c>
      <c r="L12" s="47">
        <v>4.5399999999999998E-4</v>
      </c>
      <c r="M12" s="53" t="s">
        <v>826</v>
      </c>
      <c r="O12" s="26" t="s">
        <v>124</v>
      </c>
      <c r="P12" s="26" t="s">
        <v>115</v>
      </c>
    </row>
    <row r="13" spans="1:16" x14ac:dyDescent="0.55000000000000004">
      <c r="A13" s="69"/>
      <c r="B13" s="11" t="s">
        <v>470</v>
      </c>
      <c r="C13" s="12">
        <v>14.057427645009446</v>
      </c>
      <c r="D13" s="12">
        <v>11.858451845001257</v>
      </c>
      <c r="E13" s="12">
        <v>11.839787826023471</v>
      </c>
      <c r="F13" s="12">
        <v>3.078896751656921</v>
      </c>
      <c r="G13" s="12">
        <v>3.6164750607094591</v>
      </c>
      <c r="H13" s="12">
        <v>2.8899468214453559</v>
      </c>
      <c r="I13" s="13"/>
      <c r="J13" s="12">
        <f t="shared" ref="J13:J14" si="2">AVERAGE(C13:E13)</f>
        <v>12.585222438678059</v>
      </c>
      <c r="K13" s="12">
        <f t="shared" ref="K13:K14" si="3">AVERAGE(F13:H13)</f>
        <v>3.1951062112705788</v>
      </c>
      <c r="L13" s="47">
        <v>2.43E-4</v>
      </c>
      <c r="M13" s="53" t="s">
        <v>826</v>
      </c>
      <c r="O13" s="26" t="s">
        <v>125</v>
      </c>
      <c r="P13" s="26" t="s">
        <v>116</v>
      </c>
    </row>
    <row r="14" spans="1:16" x14ac:dyDescent="0.55000000000000004">
      <c r="A14" s="69"/>
      <c r="B14" s="11" t="s">
        <v>471</v>
      </c>
      <c r="C14" s="12">
        <v>22.04899410175085</v>
      </c>
      <c r="D14" s="12">
        <v>19.82147556626337</v>
      </c>
      <c r="E14" s="12">
        <v>19.711459185188282</v>
      </c>
      <c r="F14" s="12">
        <v>8.4300479994092381</v>
      </c>
      <c r="G14" s="12">
        <v>8.3057111926954637</v>
      </c>
      <c r="H14" s="12">
        <v>7.9576985188727747</v>
      </c>
      <c r="I14" s="13"/>
      <c r="J14" s="12">
        <f t="shared" si="2"/>
        <v>20.527309617734169</v>
      </c>
      <c r="K14" s="12">
        <f t="shared" si="3"/>
        <v>8.2311525703258255</v>
      </c>
      <c r="L14" s="47">
        <v>1.44E-4</v>
      </c>
      <c r="M14" s="53" t="s">
        <v>826</v>
      </c>
      <c r="O14" s="26" t="s">
        <v>126</v>
      </c>
      <c r="P14" s="26" t="s">
        <v>117</v>
      </c>
    </row>
    <row r="15" spans="1:16" x14ac:dyDescent="0.55000000000000004">
      <c r="A15" s="69"/>
      <c r="B15" s="16" t="s">
        <v>507</v>
      </c>
      <c r="C15" s="21">
        <v>31.039109093446431</v>
      </c>
      <c r="D15" s="21">
        <v>29.303706830298488</v>
      </c>
      <c r="E15" s="21">
        <v>29.084067679272401</v>
      </c>
      <c r="F15" s="21">
        <v>4.2909360327192347</v>
      </c>
      <c r="G15" s="21">
        <v>4.9375999547014224</v>
      </c>
      <c r="H15" s="21">
        <v>4.39174248779858</v>
      </c>
      <c r="I15" s="17"/>
      <c r="J15" s="21">
        <f t="shared" ref="J15" si="4">AVERAGE(C15:E15)</f>
        <v>29.808961201005776</v>
      </c>
      <c r="K15" s="21">
        <f t="shared" ref="K15" si="5">AVERAGE(F15:H15)</f>
        <v>4.5400928250730788</v>
      </c>
      <c r="L15" s="46">
        <v>9.0000000000000002E-6</v>
      </c>
      <c r="M15" s="52" t="s">
        <v>827</v>
      </c>
      <c r="O15" s="26" t="s">
        <v>127</v>
      </c>
      <c r="P15" s="26" t="s">
        <v>117</v>
      </c>
    </row>
    <row r="16" spans="1:16" ht="14.7" thickBot="1" x14ac:dyDescent="0.6">
      <c r="A16" s="70"/>
      <c r="B16" s="35" t="s">
        <v>524</v>
      </c>
      <c r="C16" s="36">
        <v>25.001261147504938</v>
      </c>
      <c r="D16" s="36">
        <v>24.246677817135307</v>
      </c>
      <c r="E16" s="36">
        <v>28.342342894848809</v>
      </c>
      <c r="F16" s="36">
        <v>93.143055002782646</v>
      </c>
      <c r="G16" s="36">
        <v>93.357980691385336</v>
      </c>
      <c r="H16" s="36">
        <v>94.132153464028647</v>
      </c>
      <c r="I16" s="37"/>
      <c r="J16" s="36">
        <f t="shared" ref="J16" si="6">AVERAGE(C16:E16)</f>
        <v>25.86342728649635</v>
      </c>
      <c r="K16" s="36">
        <f t="shared" ref="K16" si="7">AVERAGE(F16:H16)</f>
        <v>93.544396386065543</v>
      </c>
      <c r="L16" s="55">
        <v>6.0000000000000002E-6</v>
      </c>
      <c r="M16" s="56" t="s">
        <v>827</v>
      </c>
      <c r="O16" s="26" t="s">
        <v>128</v>
      </c>
      <c r="P16" s="26" t="s">
        <v>117</v>
      </c>
    </row>
    <row r="17" spans="1:16" ht="14.4" customHeight="1" x14ac:dyDescent="0.55000000000000004">
      <c r="A17" s="71" t="s">
        <v>823</v>
      </c>
      <c r="B17" s="16" t="s">
        <v>601</v>
      </c>
      <c r="C17" s="23">
        <v>8.3574357449420784</v>
      </c>
      <c r="D17" s="23">
        <v>6.4847202801987036</v>
      </c>
      <c r="E17" s="23">
        <v>6.6202838801595787</v>
      </c>
      <c r="F17" s="23">
        <v>4.5470827924642023</v>
      </c>
      <c r="G17" s="23">
        <v>4.6851935608081368</v>
      </c>
      <c r="H17" s="23">
        <v>4.590436553083185</v>
      </c>
      <c r="I17" s="17"/>
      <c r="J17" s="23">
        <f t="shared" ref="J17" si="8">AVERAGE(C17:E17)</f>
        <v>7.1541466351001199</v>
      </c>
      <c r="K17" s="23">
        <f t="shared" ref="K17" si="9">AVERAGE(F17:H17)</f>
        <v>4.6075709687851747</v>
      </c>
      <c r="L17" s="46">
        <v>5.0460000000000001E-3</v>
      </c>
      <c r="M17" s="52" t="s">
        <v>824</v>
      </c>
      <c r="O17" s="26" t="s">
        <v>129</v>
      </c>
      <c r="P17" s="26" t="s">
        <v>118</v>
      </c>
    </row>
    <row r="18" spans="1:16" x14ac:dyDescent="0.55000000000000004">
      <c r="A18" s="72"/>
      <c r="B18" s="11" t="s">
        <v>659</v>
      </c>
      <c r="C18" s="15">
        <v>1.0338757328071211</v>
      </c>
      <c r="D18" s="15">
        <v>0.92635809961232884</v>
      </c>
      <c r="E18" s="15">
        <v>0.82107492716253638</v>
      </c>
      <c r="F18" s="15">
        <v>0.54333117276174636</v>
      </c>
      <c r="G18" s="15">
        <v>0.59544622140285985</v>
      </c>
      <c r="H18" s="15">
        <v>0.51658743484953107</v>
      </c>
      <c r="I18" s="13"/>
      <c r="J18" s="15">
        <f t="shared" ref="J18" si="10">AVERAGE(C18:E18)</f>
        <v>0.92710291986066207</v>
      </c>
      <c r="K18" s="15">
        <f t="shared" ref="K18" si="11">AVERAGE(F18:H18)</f>
        <v>0.55178827633804584</v>
      </c>
      <c r="L18" s="47">
        <v>2.4130000000000002E-3</v>
      </c>
      <c r="M18" s="53" t="s">
        <v>824</v>
      </c>
      <c r="O18" s="26" t="s">
        <v>130</v>
      </c>
      <c r="P18" s="26" t="s">
        <v>118</v>
      </c>
    </row>
    <row r="19" spans="1:16" x14ac:dyDescent="0.55000000000000004">
      <c r="A19" s="72"/>
      <c r="B19" s="16" t="s">
        <v>663</v>
      </c>
      <c r="C19" s="21">
        <v>17.305837103479796</v>
      </c>
      <c r="D19" s="21">
        <v>14.622060028900123</v>
      </c>
      <c r="E19" s="21">
        <v>14.645714012534484</v>
      </c>
      <c r="F19" s="21">
        <v>11.738970448293367</v>
      </c>
      <c r="G19" s="21">
        <v>12.874111384332554</v>
      </c>
      <c r="H19" s="21">
        <v>11.883557549088247</v>
      </c>
      <c r="I19" s="17"/>
      <c r="J19" s="21">
        <f t="shared" ref="J19" si="12">AVERAGE(C19:E19)</f>
        <v>15.524537048304801</v>
      </c>
      <c r="K19" s="21">
        <f t="shared" ref="K19" si="13">AVERAGE(F19:H19)</f>
        <v>12.16554646057139</v>
      </c>
      <c r="L19" s="46">
        <v>8.9829999999999997E-3</v>
      </c>
      <c r="M19" s="52" t="s">
        <v>824</v>
      </c>
      <c r="O19" s="26" t="s">
        <v>131</v>
      </c>
      <c r="P19" s="26" t="s">
        <v>119</v>
      </c>
    </row>
    <row r="20" spans="1:16" x14ac:dyDescent="0.55000000000000004">
      <c r="A20" s="72"/>
      <c r="B20" s="11" t="s">
        <v>702</v>
      </c>
      <c r="C20" s="12">
        <v>15.965408970759226</v>
      </c>
      <c r="D20" s="12">
        <v>14.208258478094182</v>
      </c>
      <c r="E20" s="12">
        <v>12.850814645623004</v>
      </c>
      <c r="F20" s="12">
        <v>14.847758272123505</v>
      </c>
      <c r="G20" s="12">
        <v>12.833902532671074</v>
      </c>
      <c r="H20" s="12">
        <v>13.063211895071102</v>
      </c>
      <c r="I20" s="13"/>
      <c r="J20" s="12">
        <f t="shared" ref="J20" si="14">AVERAGE(C20:E20)</f>
        <v>14.341494031492138</v>
      </c>
      <c r="K20" s="12">
        <f t="shared" ref="K20" si="15">AVERAGE(F20:H20)</f>
        <v>13.58162423328856</v>
      </c>
      <c r="L20" s="47">
        <v>0.156919</v>
      </c>
      <c r="M20" s="53" t="s">
        <v>828</v>
      </c>
      <c r="O20" s="26" t="s">
        <v>132</v>
      </c>
      <c r="P20" s="26" t="s">
        <v>120</v>
      </c>
    </row>
    <row r="21" spans="1:16" x14ac:dyDescent="0.55000000000000004">
      <c r="A21" s="72"/>
      <c r="B21" s="16" t="s">
        <v>420</v>
      </c>
      <c r="C21" s="23">
        <v>3.4893881366337629</v>
      </c>
      <c r="D21" s="23">
        <v>2.5535690697191318</v>
      </c>
      <c r="E21" s="23">
        <v>2.7631412281839447</v>
      </c>
      <c r="F21" s="23">
        <v>1.4117656705430588</v>
      </c>
      <c r="G21" s="23">
        <v>1.5360228493054333</v>
      </c>
      <c r="H21" s="23">
        <v>1.2294492015615146</v>
      </c>
      <c r="I21" s="17"/>
      <c r="J21" s="23">
        <f t="shared" ref="J21" si="16">AVERAGE(C21:E21)</f>
        <v>2.935366144845613</v>
      </c>
      <c r="K21" s="23">
        <f t="shared" ref="K21" si="17">AVERAGE(F21:H21)</f>
        <v>1.3924125738033357</v>
      </c>
      <c r="L21" s="46">
        <v>3.016E-3</v>
      </c>
      <c r="M21" s="52" t="s">
        <v>824</v>
      </c>
      <c r="O21" s="26" t="s">
        <v>133</v>
      </c>
      <c r="P21" s="26" t="s">
        <v>120</v>
      </c>
    </row>
    <row r="22" spans="1:16" x14ac:dyDescent="0.55000000000000004">
      <c r="A22" s="72"/>
      <c r="B22" s="11" t="s">
        <v>831</v>
      </c>
      <c r="C22" s="12">
        <v>91.678360455501789</v>
      </c>
      <c r="D22" s="12">
        <v>91.044480821736713</v>
      </c>
      <c r="E22" s="12">
        <v>90.367307345636931</v>
      </c>
      <c r="F22" s="12">
        <v>92.554477028227637</v>
      </c>
      <c r="G22" s="12">
        <v>93.894531291741345</v>
      </c>
      <c r="H22" s="12">
        <v>92.882015475146304</v>
      </c>
      <c r="I22" s="13"/>
      <c r="J22" s="12">
        <f t="shared" ref="J22:J24" si="18">AVERAGE(C22:E22)</f>
        <v>91.030049540958473</v>
      </c>
      <c r="K22" s="12">
        <f t="shared" ref="K22:K24" si="19">AVERAGE(F22:H22)</f>
        <v>93.110341265038429</v>
      </c>
      <c r="L22" s="47">
        <v>6.3600000000000002E-3</v>
      </c>
      <c r="M22" s="53" t="s">
        <v>824</v>
      </c>
      <c r="O22" s="26" t="s">
        <v>134</v>
      </c>
      <c r="P22" s="26" t="s">
        <v>120</v>
      </c>
    </row>
    <row r="23" spans="1:16" x14ac:dyDescent="0.55000000000000004">
      <c r="A23" s="72"/>
      <c r="B23" s="11" t="s">
        <v>832</v>
      </c>
      <c r="C23" s="12">
        <v>27.714058576363232</v>
      </c>
      <c r="D23" s="12">
        <v>25.496776994981175</v>
      </c>
      <c r="E23" s="12">
        <v>24.278188607687415</v>
      </c>
      <c r="F23" s="12">
        <v>16.191817274517835</v>
      </c>
      <c r="G23" s="12">
        <v>16.329651979198559</v>
      </c>
      <c r="H23" s="12">
        <v>15.321372276993529</v>
      </c>
      <c r="I23" s="13"/>
      <c r="J23" s="12">
        <f t="shared" si="18"/>
        <v>25.829674726343939</v>
      </c>
      <c r="K23" s="12">
        <f t="shared" si="19"/>
        <v>15.947613843569973</v>
      </c>
      <c r="L23" s="47">
        <v>4.6700000000000002E-4</v>
      </c>
      <c r="M23" s="53" t="s">
        <v>826</v>
      </c>
      <c r="O23" s="26" t="s">
        <v>135</v>
      </c>
      <c r="P23" s="26" t="s">
        <v>121</v>
      </c>
    </row>
    <row r="24" spans="1:16" x14ac:dyDescent="0.55000000000000004">
      <c r="A24" s="72"/>
      <c r="B24" s="11" t="s">
        <v>833</v>
      </c>
      <c r="C24" s="15">
        <v>4.2376954466074892</v>
      </c>
      <c r="D24" s="15">
        <v>3.4930368702584076</v>
      </c>
      <c r="E24" s="15">
        <v>2.879479446744595</v>
      </c>
      <c r="F24" s="15">
        <v>1.6653736683053866</v>
      </c>
      <c r="G24" s="15">
        <v>1.6184194342706564</v>
      </c>
      <c r="H24" s="15">
        <v>1.512010453143547</v>
      </c>
      <c r="I24" s="13"/>
      <c r="J24" s="15">
        <f t="shared" si="18"/>
        <v>3.5367372545368307</v>
      </c>
      <c r="K24" s="15">
        <f t="shared" si="19"/>
        <v>1.5986011852398632</v>
      </c>
      <c r="L24" s="47">
        <v>3.2750000000000001E-3</v>
      </c>
      <c r="M24" s="53" t="s">
        <v>824</v>
      </c>
      <c r="O24" s="26" t="s">
        <v>136</v>
      </c>
      <c r="P24" s="26" t="s">
        <v>122</v>
      </c>
    </row>
    <row r="25" spans="1:16" x14ac:dyDescent="0.55000000000000004">
      <c r="A25" s="72"/>
      <c r="B25" s="16" t="s">
        <v>711</v>
      </c>
      <c r="C25" s="23">
        <v>3.6772185855142996</v>
      </c>
      <c r="D25" s="23">
        <v>3.0178509025438482</v>
      </c>
      <c r="E25" s="23">
        <v>2.6609630652198528</v>
      </c>
      <c r="F25" s="23">
        <v>1.5817608081352716</v>
      </c>
      <c r="G25" s="23">
        <v>1.7386362122523757</v>
      </c>
      <c r="H25" s="23">
        <v>1.446610507743461</v>
      </c>
      <c r="I25" s="17"/>
      <c r="J25" s="23">
        <f t="shared" ref="J25" si="20">AVERAGE(C25:E25)</f>
        <v>3.1186775177593336</v>
      </c>
      <c r="K25" s="23">
        <f t="shared" ref="K25" si="21">AVERAGE(F25:H25)</f>
        <v>1.5890025093770361</v>
      </c>
      <c r="L25" s="46">
        <v>3.2750000000000001E-3</v>
      </c>
      <c r="M25" s="52" t="s">
        <v>824</v>
      </c>
      <c r="O25" s="25" t="s">
        <v>139</v>
      </c>
      <c r="P25" s="25" t="s">
        <v>147</v>
      </c>
    </row>
    <row r="26" spans="1:16" x14ac:dyDescent="0.55000000000000004">
      <c r="A26" s="72"/>
      <c r="B26" s="11" t="s">
        <v>726</v>
      </c>
      <c r="C26" s="15">
        <v>6.5532011399676389</v>
      </c>
      <c r="D26" s="15">
        <v>5.6478814089164375</v>
      </c>
      <c r="E26" s="15">
        <v>5.1749737522425443</v>
      </c>
      <c r="F26" s="15">
        <v>2.6874468989684437</v>
      </c>
      <c r="G26" s="15">
        <v>1.8242388610162579</v>
      </c>
      <c r="H26" s="15">
        <v>1.8952693906052036</v>
      </c>
      <c r="I26" s="13"/>
      <c r="J26" s="15">
        <f t="shared" ref="J26" si="22">AVERAGE(C26:E26)</f>
        <v>5.7920187670422072</v>
      </c>
      <c r="K26" s="15">
        <f t="shared" ref="K26" si="23">AVERAGE(F26:H26)</f>
        <v>2.1356517168633018</v>
      </c>
      <c r="L26" s="47">
        <v>1.0020000000000001E-3</v>
      </c>
      <c r="M26" s="53" t="s">
        <v>826</v>
      </c>
      <c r="O26" s="25" t="s">
        <v>139</v>
      </c>
      <c r="P26" s="25" t="s">
        <v>148</v>
      </c>
    </row>
    <row r="27" spans="1:16" x14ac:dyDescent="0.55000000000000004">
      <c r="A27" s="72"/>
      <c r="B27" s="16" t="s">
        <v>727</v>
      </c>
      <c r="C27" s="23">
        <v>1.6012706137747368</v>
      </c>
      <c r="D27" s="23">
        <v>1.2752301508300095</v>
      </c>
      <c r="E27" s="23">
        <v>1.1673676973923757</v>
      </c>
      <c r="F27" s="23">
        <v>0.30688342641415661</v>
      </c>
      <c r="G27" s="23">
        <v>0.30107388035625593</v>
      </c>
      <c r="H27" s="23">
        <v>0.24144000536385599</v>
      </c>
      <c r="I27" s="17"/>
      <c r="J27" s="23">
        <f t="shared" ref="J27" si="24">AVERAGE(C27:E27)</f>
        <v>1.3479561539990408</v>
      </c>
      <c r="K27" s="23">
        <f t="shared" ref="K27" si="25">AVERAGE(F27:H27)</f>
        <v>0.28313243737808952</v>
      </c>
      <c r="L27" s="46">
        <v>7.6499999999999995E-4</v>
      </c>
      <c r="M27" s="52" t="s">
        <v>826</v>
      </c>
      <c r="O27" s="25" t="s">
        <v>140</v>
      </c>
      <c r="P27" s="25" t="s">
        <v>150</v>
      </c>
    </row>
    <row r="28" spans="1:16" x14ac:dyDescent="0.55000000000000004">
      <c r="O28" s="25" t="s">
        <v>140</v>
      </c>
      <c r="P28" s="25" t="s">
        <v>151</v>
      </c>
    </row>
    <row r="29" spans="1:16" x14ac:dyDescent="0.55000000000000004">
      <c r="O29" s="25" t="s">
        <v>141</v>
      </c>
      <c r="P29" s="25" t="s">
        <v>150</v>
      </c>
    </row>
    <row r="30" spans="1:16" x14ac:dyDescent="0.55000000000000004">
      <c r="O30" s="25" t="s">
        <v>141</v>
      </c>
      <c r="P30" s="25" t="s">
        <v>151</v>
      </c>
    </row>
    <row r="31" spans="1:16" x14ac:dyDescent="0.55000000000000004">
      <c r="O31" s="25" t="s">
        <v>142</v>
      </c>
      <c r="P31" s="25" t="s">
        <v>153</v>
      </c>
    </row>
    <row r="32" spans="1:16" x14ac:dyDescent="0.55000000000000004">
      <c r="O32" s="25" t="s">
        <v>142</v>
      </c>
      <c r="P32" s="25" t="s">
        <v>154</v>
      </c>
    </row>
    <row r="33" spans="15:16" x14ac:dyDescent="0.55000000000000004">
      <c r="O33" s="26" t="s">
        <v>235</v>
      </c>
      <c r="P33" s="26" t="s">
        <v>238</v>
      </c>
    </row>
    <row r="34" spans="15:16" x14ac:dyDescent="0.55000000000000004">
      <c r="O34" s="26" t="s">
        <v>235</v>
      </c>
      <c r="P34" s="26" t="s">
        <v>239</v>
      </c>
    </row>
    <row r="35" spans="15:16" x14ac:dyDescent="0.55000000000000004">
      <c r="O35" s="26" t="s">
        <v>236</v>
      </c>
      <c r="P35" s="26" t="s">
        <v>240</v>
      </c>
    </row>
    <row r="36" spans="15:16" x14ac:dyDescent="0.55000000000000004">
      <c r="O36" s="26" t="s">
        <v>236</v>
      </c>
      <c r="P36" s="26" t="s">
        <v>241</v>
      </c>
    </row>
    <row r="37" spans="15:16" x14ac:dyDescent="0.55000000000000004">
      <c r="O37" s="25" t="s">
        <v>279</v>
      </c>
      <c r="P37" s="25" t="s">
        <v>282</v>
      </c>
    </row>
    <row r="38" spans="15:16" x14ac:dyDescent="0.55000000000000004">
      <c r="O38" s="25" t="s">
        <v>280</v>
      </c>
      <c r="P38" s="25" t="s">
        <v>283</v>
      </c>
    </row>
    <row r="39" spans="15:16" x14ac:dyDescent="0.55000000000000004">
      <c r="O39" s="25" t="s">
        <v>281</v>
      </c>
      <c r="P39" s="25" t="s">
        <v>284</v>
      </c>
    </row>
    <row r="40" spans="15:16" x14ac:dyDescent="0.55000000000000004">
      <c r="O40" s="14" t="s">
        <v>290</v>
      </c>
      <c r="P40" s="14" t="s">
        <v>292</v>
      </c>
    </row>
    <row r="41" spans="15:16" x14ac:dyDescent="0.55000000000000004">
      <c r="O41" s="14" t="s">
        <v>291</v>
      </c>
      <c r="P41" s="14" t="s">
        <v>294</v>
      </c>
    </row>
    <row r="42" spans="15:16" x14ac:dyDescent="0.55000000000000004">
      <c r="O42" s="25" t="s">
        <v>365</v>
      </c>
      <c r="P42" s="25" t="s">
        <v>377</v>
      </c>
    </row>
    <row r="43" spans="15:16" x14ac:dyDescent="0.55000000000000004">
      <c r="O43" s="25" t="s">
        <v>366</v>
      </c>
      <c r="P43" s="25" t="s">
        <v>378</v>
      </c>
    </row>
    <row r="44" spans="15:16" x14ac:dyDescent="0.55000000000000004">
      <c r="O44" s="25" t="s">
        <v>367</v>
      </c>
      <c r="P44" s="25" t="s">
        <v>379</v>
      </c>
    </row>
    <row r="45" spans="15:16" x14ac:dyDescent="0.55000000000000004">
      <c r="O45" s="25" t="s">
        <v>367</v>
      </c>
      <c r="P45" s="25" t="s">
        <v>380</v>
      </c>
    </row>
    <row r="46" spans="15:16" x14ac:dyDescent="0.55000000000000004">
      <c r="O46" s="25" t="s">
        <v>367</v>
      </c>
      <c r="P46" s="25" t="s">
        <v>381</v>
      </c>
    </row>
    <row r="47" spans="15:16" x14ac:dyDescent="0.55000000000000004">
      <c r="O47" s="25" t="s">
        <v>368</v>
      </c>
      <c r="P47" s="25" t="s">
        <v>382</v>
      </c>
    </row>
    <row r="48" spans="15:16" x14ac:dyDescent="0.55000000000000004">
      <c r="O48" s="25" t="s">
        <v>368</v>
      </c>
      <c r="P48" s="25" t="s">
        <v>383</v>
      </c>
    </row>
    <row r="49" spans="15:16" x14ac:dyDescent="0.55000000000000004">
      <c r="O49" s="25" t="s">
        <v>368</v>
      </c>
      <c r="P49" s="25" t="s">
        <v>384</v>
      </c>
    </row>
    <row r="50" spans="15:16" x14ac:dyDescent="0.55000000000000004">
      <c r="O50" s="25" t="s">
        <v>369</v>
      </c>
      <c r="P50" s="25" t="s">
        <v>385</v>
      </c>
    </row>
    <row r="51" spans="15:16" x14ac:dyDescent="0.55000000000000004">
      <c r="O51" s="25" t="s">
        <v>369</v>
      </c>
      <c r="P51" s="25" t="s">
        <v>386</v>
      </c>
    </row>
    <row r="52" spans="15:16" x14ac:dyDescent="0.55000000000000004">
      <c r="O52" s="25" t="s">
        <v>369</v>
      </c>
      <c r="P52" s="25" t="s">
        <v>387</v>
      </c>
    </row>
    <row r="53" spans="15:16" x14ac:dyDescent="0.55000000000000004">
      <c r="O53" s="25" t="s">
        <v>370</v>
      </c>
      <c r="P53" s="25" t="s">
        <v>388</v>
      </c>
    </row>
    <row r="54" spans="15:16" x14ac:dyDescent="0.55000000000000004">
      <c r="O54" s="25" t="s">
        <v>371</v>
      </c>
      <c r="P54" s="25" t="s">
        <v>385</v>
      </c>
    </row>
    <row r="55" spans="15:16" x14ac:dyDescent="0.55000000000000004">
      <c r="O55" s="25" t="s">
        <v>371</v>
      </c>
      <c r="P55" s="25" t="s">
        <v>386</v>
      </c>
    </row>
    <row r="56" spans="15:16" x14ac:dyDescent="0.55000000000000004">
      <c r="O56" s="25" t="s">
        <v>373</v>
      </c>
      <c r="P56" s="25" t="s">
        <v>387</v>
      </c>
    </row>
    <row r="57" spans="15:16" x14ac:dyDescent="0.55000000000000004">
      <c r="O57" s="25" t="s">
        <v>374</v>
      </c>
      <c r="P57" s="25" t="s">
        <v>389</v>
      </c>
    </row>
    <row r="58" spans="15:16" x14ac:dyDescent="0.55000000000000004">
      <c r="O58" s="25" t="s">
        <v>375</v>
      </c>
      <c r="P58" s="25" t="s">
        <v>390</v>
      </c>
    </row>
    <row r="59" spans="15:16" x14ac:dyDescent="0.55000000000000004">
      <c r="O59" s="25" t="s">
        <v>375</v>
      </c>
      <c r="P59" s="25" t="s">
        <v>391</v>
      </c>
    </row>
    <row r="60" spans="15:16" x14ac:dyDescent="0.55000000000000004">
      <c r="O60" s="25" t="s">
        <v>376</v>
      </c>
      <c r="P60" s="25" t="s">
        <v>391</v>
      </c>
    </row>
    <row r="61" spans="15:16" x14ac:dyDescent="0.55000000000000004">
      <c r="O61" s="25" t="s">
        <v>376</v>
      </c>
      <c r="P61" s="25" t="s">
        <v>392</v>
      </c>
    </row>
    <row r="62" spans="15:16" x14ac:dyDescent="0.55000000000000004">
      <c r="O62" s="14" t="s">
        <v>422</v>
      </c>
      <c r="P62" s="14" t="s">
        <v>438</v>
      </c>
    </row>
    <row r="63" spans="15:16" x14ac:dyDescent="0.55000000000000004">
      <c r="O63" s="14" t="s">
        <v>422</v>
      </c>
      <c r="P63" s="14" t="s">
        <v>428</v>
      </c>
    </row>
    <row r="64" spans="15:16" x14ac:dyDescent="0.55000000000000004">
      <c r="O64" s="14" t="s">
        <v>423</v>
      </c>
      <c r="P64" s="14" t="s">
        <v>439</v>
      </c>
    </row>
    <row r="65" spans="15:16" x14ac:dyDescent="0.55000000000000004">
      <c r="O65" s="14" t="s">
        <v>423</v>
      </c>
      <c r="P65" s="14" t="s">
        <v>430</v>
      </c>
    </row>
    <row r="66" spans="15:16" x14ac:dyDescent="0.55000000000000004">
      <c r="O66" s="14" t="s">
        <v>424</v>
      </c>
      <c r="P66" s="14" t="s">
        <v>440</v>
      </c>
    </row>
    <row r="67" spans="15:16" x14ac:dyDescent="0.55000000000000004">
      <c r="O67" s="14" t="s">
        <v>424</v>
      </c>
      <c r="P67" s="14" t="s">
        <v>432</v>
      </c>
    </row>
    <row r="68" spans="15:16" x14ac:dyDescent="0.55000000000000004">
      <c r="O68" s="14" t="s">
        <v>425</v>
      </c>
      <c r="P68" s="14" t="s">
        <v>440</v>
      </c>
    </row>
    <row r="69" spans="15:16" x14ac:dyDescent="0.55000000000000004">
      <c r="O69" s="14" t="s">
        <v>425</v>
      </c>
      <c r="P69" s="14" t="s">
        <v>432</v>
      </c>
    </row>
    <row r="70" spans="15:16" x14ac:dyDescent="0.55000000000000004">
      <c r="O70" s="14" t="s">
        <v>435</v>
      </c>
      <c r="P70" s="14" t="s">
        <v>441</v>
      </c>
    </row>
    <row r="71" spans="15:16" x14ac:dyDescent="0.55000000000000004">
      <c r="O71" s="14" t="s">
        <v>435</v>
      </c>
      <c r="P71" s="14" t="s">
        <v>442</v>
      </c>
    </row>
    <row r="72" spans="15:16" x14ac:dyDescent="0.55000000000000004">
      <c r="O72" s="14" t="s">
        <v>436</v>
      </c>
      <c r="P72" s="14" t="s">
        <v>443</v>
      </c>
    </row>
    <row r="73" spans="15:16" x14ac:dyDescent="0.55000000000000004">
      <c r="O73" s="14" t="s">
        <v>436</v>
      </c>
      <c r="P73" s="14" t="s">
        <v>444</v>
      </c>
    </row>
    <row r="74" spans="15:16" x14ac:dyDescent="0.55000000000000004">
      <c r="O74" s="14" t="s">
        <v>437</v>
      </c>
      <c r="P74" s="14" t="s">
        <v>445</v>
      </c>
    </row>
    <row r="75" spans="15:16" x14ac:dyDescent="0.55000000000000004">
      <c r="O75" s="14" t="s">
        <v>437</v>
      </c>
      <c r="P75" s="14" t="s">
        <v>446</v>
      </c>
    </row>
    <row r="76" spans="15:16" x14ac:dyDescent="0.55000000000000004">
      <c r="O76" s="22" t="s">
        <v>452</v>
      </c>
      <c r="P76" s="22" t="s">
        <v>454</v>
      </c>
    </row>
    <row r="77" spans="15:16" x14ac:dyDescent="0.55000000000000004">
      <c r="O77" s="22" t="s">
        <v>452</v>
      </c>
      <c r="P77" s="22" t="s">
        <v>455</v>
      </c>
    </row>
    <row r="78" spans="15:16" x14ac:dyDescent="0.55000000000000004">
      <c r="O78" s="22" t="s">
        <v>453</v>
      </c>
      <c r="P78" s="22" t="s">
        <v>456</v>
      </c>
    </row>
    <row r="79" spans="15:16" x14ac:dyDescent="0.55000000000000004">
      <c r="O79" s="22" t="s">
        <v>453</v>
      </c>
      <c r="P79" s="22" t="s">
        <v>457</v>
      </c>
    </row>
    <row r="80" spans="15:16" x14ac:dyDescent="0.55000000000000004">
      <c r="O80" s="14" t="s">
        <v>459</v>
      </c>
      <c r="P80" s="14" t="s">
        <v>465</v>
      </c>
    </row>
    <row r="81" spans="15:16" x14ac:dyDescent="0.55000000000000004">
      <c r="O81" s="14" t="s">
        <v>460</v>
      </c>
      <c r="P81" s="14" t="s">
        <v>466</v>
      </c>
    </row>
    <row r="82" spans="15:16" x14ac:dyDescent="0.55000000000000004">
      <c r="O82" s="14" t="s">
        <v>461</v>
      </c>
      <c r="P82" s="14" t="s">
        <v>466</v>
      </c>
    </row>
    <row r="83" spans="15:16" x14ac:dyDescent="0.55000000000000004">
      <c r="O83" s="14" t="s">
        <v>462</v>
      </c>
      <c r="P83" s="14" t="s">
        <v>467</v>
      </c>
    </row>
    <row r="84" spans="15:16" x14ac:dyDescent="0.55000000000000004">
      <c r="O84" s="14" t="s">
        <v>463</v>
      </c>
      <c r="P84" s="14" t="s">
        <v>467</v>
      </c>
    </row>
    <row r="85" spans="15:16" x14ac:dyDescent="0.55000000000000004">
      <c r="O85" s="14" t="s">
        <v>464</v>
      </c>
      <c r="P85" s="14" t="s">
        <v>468</v>
      </c>
    </row>
    <row r="86" spans="15:16" x14ac:dyDescent="0.55000000000000004">
      <c r="O86" s="22" t="s">
        <v>508</v>
      </c>
      <c r="P86" s="22" t="s">
        <v>513</v>
      </c>
    </row>
    <row r="87" spans="15:16" x14ac:dyDescent="0.55000000000000004">
      <c r="O87" s="22" t="s">
        <v>508</v>
      </c>
      <c r="P87" s="22" t="s">
        <v>514</v>
      </c>
    </row>
    <row r="88" spans="15:16" x14ac:dyDescent="0.55000000000000004">
      <c r="O88" s="22" t="s">
        <v>509</v>
      </c>
      <c r="P88" s="22" t="s">
        <v>515</v>
      </c>
    </row>
    <row r="89" spans="15:16" x14ac:dyDescent="0.55000000000000004">
      <c r="O89" s="22" t="s">
        <v>509</v>
      </c>
      <c r="P89" s="22" t="s">
        <v>516</v>
      </c>
    </row>
    <row r="90" spans="15:16" x14ac:dyDescent="0.55000000000000004">
      <c r="O90" s="22" t="s">
        <v>510</v>
      </c>
      <c r="P90" s="22" t="s">
        <v>515</v>
      </c>
    </row>
    <row r="91" spans="15:16" x14ac:dyDescent="0.55000000000000004">
      <c r="O91" s="22" t="s">
        <v>510</v>
      </c>
      <c r="P91" s="22" t="s">
        <v>516</v>
      </c>
    </row>
    <row r="92" spans="15:16" x14ac:dyDescent="0.55000000000000004">
      <c r="O92" s="22" t="s">
        <v>511</v>
      </c>
      <c r="P92" s="22" t="s">
        <v>517</v>
      </c>
    </row>
    <row r="93" spans="15:16" x14ac:dyDescent="0.55000000000000004">
      <c r="O93" s="22" t="s">
        <v>511</v>
      </c>
      <c r="P93" s="22" t="s">
        <v>518</v>
      </c>
    </row>
    <row r="94" spans="15:16" x14ac:dyDescent="0.55000000000000004">
      <c r="O94" s="22" t="s">
        <v>512</v>
      </c>
      <c r="P94" s="22" t="s">
        <v>519</v>
      </c>
    </row>
    <row r="95" spans="15:16" x14ac:dyDescent="0.55000000000000004">
      <c r="O95" s="22" t="s">
        <v>512</v>
      </c>
      <c r="P95" s="22" t="s">
        <v>520</v>
      </c>
    </row>
    <row r="96" spans="15:16" x14ac:dyDescent="0.55000000000000004">
      <c r="O96" s="14" t="s">
        <v>525</v>
      </c>
      <c r="P96" s="14" t="s">
        <v>527</v>
      </c>
    </row>
    <row r="97" spans="15:16" x14ac:dyDescent="0.55000000000000004">
      <c r="O97" s="14" t="s">
        <v>525</v>
      </c>
      <c r="P97" s="14" t="s">
        <v>528</v>
      </c>
    </row>
    <row r="98" spans="15:16" x14ac:dyDescent="0.55000000000000004">
      <c r="O98" s="14" t="s">
        <v>526</v>
      </c>
      <c r="P98" s="14" t="s">
        <v>529</v>
      </c>
    </row>
    <row r="99" spans="15:16" x14ac:dyDescent="0.55000000000000004">
      <c r="O99" s="14" t="s">
        <v>526</v>
      </c>
      <c r="P99" s="14" t="s">
        <v>530</v>
      </c>
    </row>
    <row r="100" spans="15:16" x14ac:dyDescent="0.55000000000000004">
      <c r="O100" s="22" t="s">
        <v>587</v>
      </c>
      <c r="P100" s="22" t="s">
        <v>591</v>
      </c>
    </row>
    <row r="101" spans="15:16" x14ac:dyDescent="0.55000000000000004">
      <c r="O101" s="22" t="s">
        <v>587</v>
      </c>
      <c r="P101" s="22" t="s">
        <v>592</v>
      </c>
    </row>
    <row r="102" spans="15:16" x14ac:dyDescent="0.55000000000000004">
      <c r="O102" s="22" t="s">
        <v>588</v>
      </c>
      <c r="P102" s="22" t="s">
        <v>593</v>
      </c>
    </row>
    <row r="103" spans="15:16" x14ac:dyDescent="0.55000000000000004">
      <c r="O103" s="22" t="s">
        <v>588</v>
      </c>
      <c r="P103" s="22" t="s">
        <v>594</v>
      </c>
    </row>
    <row r="104" spans="15:16" x14ac:dyDescent="0.55000000000000004">
      <c r="O104" s="22" t="s">
        <v>589</v>
      </c>
      <c r="P104" s="22" t="s">
        <v>593</v>
      </c>
    </row>
    <row r="105" spans="15:16" x14ac:dyDescent="0.55000000000000004">
      <c r="O105" s="22" t="s">
        <v>589</v>
      </c>
      <c r="P105" s="22" t="s">
        <v>594</v>
      </c>
    </row>
    <row r="106" spans="15:16" x14ac:dyDescent="0.55000000000000004">
      <c r="O106" s="22" t="s">
        <v>590</v>
      </c>
      <c r="P106" s="22" t="s">
        <v>595</v>
      </c>
    </row>
    <row r="107" spans="15:16" x14ac:dyDescent="0.55000000000000004">
      <c r="O107" s="22" t="s">
        <v>590</v>
      </c>
      <c r="P107" s="22" t="s">
        <v>596</v>
      </c>
    </row>
    <row r="108" spans="15:16" x14ac:dyDescent="0.55000000000000004">
      <c r="O108" s="26" t="s">
        <v>619</v>
      </c>
      <c r="P108" s="26" t="s">
        <v>643</v>
      </c>
    </row>
    <row r="109" spans="15:16" x14ac:dyDescent="0.55000000000000004">
      <c r="O109" s="26" t="s">
        <v>620</v>
      </c>
      <c r="P109" s="26" t="s">
        <v>644</v>
      </c>
    </row>
    <row r="110" spans="15:16" x14ac:dyDescent="0.55000000000000004">
      <c r="O110" s="26" t="s">
        <v>621</v>
      </c>
      <c r="P110" s="26" t="s">
        <v>645</v>
      </c>
    </row>
    <row r="111" spans="15:16" x14ac:dyDescent="0.55000000000000004">
      <c r="O111" s="26" t="s">
        <v>622</v>
      </c>
      <c r="P111" s="26" t="s">
        <v>645</v>
      </c>
    </row>
    <row r="112" spans="15:16" x14ac:dyDescent="0.55000000000000004">
      <c r="O112" s="26" t="s">
        <v>623</v>
      </c>
      <c r="P112" s="26" t="s">
        <v>646</v>
      </c>
    </row>
    <row r="113" spans="15:16" x14ac:dyDescent="0.55000000000000004">
      <c r="O113" s="26" t="s">
        <v>624</v>
      </c>
      <c r="P113" s="26" t="s">
        <v>647</v>
      </c>
    </row>
    <row r="114" spans="15:16" x14ac:dyDescent="0.55000000000000004">
      <c r="O114" s="26" t="s">
        <v>625</v>
      </c>
      <c r="P114" s="26" t="s">
        <v>648</v>
      </c>
    </row>
    <row r="115" spans="15:16" x14ac:dyDescent="0.55000000000000004">
      <c r="O115" s="26" t="s">
        <v>626</v>
      </c>
      <c r="P115" s="26" t="s">
        <v>649</v>
      </c>
    </row>
    <row r="116" spans="15:16" x14ac:dyDescent="0.55000000000000004">
      <c r="O116" s="26" t="s">
        <v>627</v>
      </c>
      <c r="P116" s="26" t="s">
        <v>649</v>
      </c>
    </row>
    <row r="117" spans="15:16" x14ac:dyDescent="0.55000000000000004">
      <c r="O117" s="25" t="s">
        <v>664</v>
      </c>
      <c r="P117" s="25" t="s">
        <v>666</v>
      </c>
    </row>
    <row r="118" spans="15:16" x14ac:dyDescent="0.55000000000000004">
      <c r="O118" s="25" t="s">
        <v>664</v>
      </c>
      <c r="P118" s="25" t="s">
        <v>667</v>
      </c>
    </row>
    <row r="119" spans="15:16" x14ac:dyDescent="0.55000000000000004">
      <c r="O119" s="25" t="s">
        <v>665</v>
      </c>
      <c r="P119" s="25" t="s">
        <v>668</v>
      </c>
    </row>
    <row r="120" spans="15:16" x14ac:dyDescent="0.55000000000000004">
      <c r="O120" s="25" t="s">
        <v>665</v>
      </c>
      <c r="P120" s="25" t="s">
        <v>669</v>
      </c>
    </row>
    <row r="121" spans="15:16" x14ac:dyDescent="0.55000000000000004">
      <c r="O121" s="26" t="s">
        <v>693</v>
      </c>
      <c r="P121" s="26" t="s">
        <v>696</v>
      </c>
    </row>
    <row r="122" spans="15:16" x14ac:dyDescent="0.55000000000000004">
      <c r="O122" s="26" t="s">
        <v>693</v>
      </c>
      <c r="P122" s="26" t="s">
        <v>697</v>
      </c>
    </row>
    <row r="123" spans="15:16" x14ac:dyDescent="0.55000000000000004">
      <c r="O123" s="26" t="s">
        <v>694</v>
      </c>
      <c r="P123" s="26" t="s">
        <v>698</v>
      </c>
    </row>
    <row r="124" spans="15:16" x14ac:dyDescent="0.55000000000000004">
      <c r="O124" s="26" t="s">
        <v>695</v>
      </c>
      <c r="P124" s="26" t="s">
        <v>699</v>
      </c>
    </row>
    <row r="125" spans="15:16" x14ac:dyDescent="0.55000000000000004">
      <c r="O125" s="26" t="s">
        <v>695</v>
      </c>
      <c r="P125" s="26" t="s">
        <v>698</v>
      </c>
    </row>
    <row r="126" spans="15:16" x14ac:dyDescent="0.55000000000000004">
      <c r="O126" s="25" t="s">
        <v>837</v>
      </c>
      <c r="P126" s="25" t="s">
        <v>840</v>
      </c>
    </row>
    <row r="127" spans="15:16" x14ac:dyDescent="0.55000000000000004">
      <c r="O127" s="25" t="s">
        <v>838</v>
      </c>
      <c r="P127" s="25" t="s">
        <v>841</v>
      </c>
    </row>
    <row r="128" spans="15:16" x14ac:dyDescent="0.55000000000000004">
      <c r="O128" s="25" t="s">
        <v>839</v>
      </c>
      <c r="P128" s="25" t="s">
        <v>842</v>
      </c>
    </row>
    <row r="129" spans="15:16" x14ac:dyDescent="0.55000000000000004">
      <c r="O129" s="26" t="s">
        <v>846</v>
      </c>
      <c r="P129" s="26" t="s">
        <v>850</v>
      </c>
    </row>
    <row r="130" spans="15:16" x14ac:dyDescent="0.55000000000000004">
      <c r="O130" s="26" t="s">
        <v>847</v>
      </c>
      <c r="P130" s="26" t="s">
        <v>851</v>
      </c>
    </row>
    <row r="131" spans="15:16" x14ac:dyDescent="0.55000000000000004">
      <c r="O131" s="26" t="s">
        <v>848</v>
      </c>
      <c r="P131" s="26" t="s">
        <v>852</v>
      </c>
    </row>
    <row r="132" spans="15:16" x14ac:dyDescent="0.55000000000000004">
      <c r="O132" s="26" t="s">
        <v>849</v>
      </c>
      <c r="P132" s="26" t="s">
        <v>853</v>
      </c>
    </row>
    <row r="133" spans="15:16" x14ac:dyDescent="0.55000000000000004">
      <c r="O133" s="22" t="s">
        <v>704</v>
      </c>
      <c r="P133" s="22" t="s">
        <v>708</v>
      </c>
    </row>
    <row r="134" spans="15:16" x14ac:dyDescent="0.55000000000000004">
      <c r="O134" s="22" t="s">
        <v>705</v>
      </c>
      <c r="P134" s="22" t="s">
        <v>709</v>
      </c>
    </row>
    <row r="135" spans="15:16" x14ac:dyDescent="0.55000000000000004">
      <c r="O135" s="22" t="s">
        <v>706</v>
      </c>
      <c r="P135" s="22" t="s">
        <v>710</v>
      </c>
    </row>
    <row r="136" spans="15:16" x14ac:dyDescent="0.55000000000000004">
      <c r="O136" s="22" t="s">
        <v>707</v>
      </c>
      <c r="P136" s="22" t="s">
        <v>710</v>
      </c>
    </row>
    <row r="137" spans="15:16" x14ac:dyDescent="0.55000000000000004">
      <c r="O137" s="14" t="s">
        <v>713</v>
      </c>
      <c r="P137" s="14" t="s">
        <v>717</v>
      </c>
    </row>
    <row r="138" spans="15:16" x14ac:dyDescent="0.55000000000000004">
      <c r="O138" s="14" t="s">
        <v>713</v>
      </c>
      <c r="P138" s="14" t="s">
        <v>718</v>
      </c>
    </row>
    <row r="139" spans="15:16" x14ac:dyDescent="0.55000000000000004">
      <c r="O139" s="14" t="s">
        <v>714</v>
      </c>
      <c r="P139" s="14" t="s">
        <v>719</v>
      </c>
    </row>
    <row r="140" spans="15:16" x14ac:dyDescent="0.55000000000000004">
      <c r="O140" s="14" t="s">
        <v>714</v>
      </c>
      <c r="P140" s="14" t="s">
        <v>720</v>
      </c>
    </row>
    <row r="141" spans="15:16" x14ac:dyDescent="0.55000000000000004">
      <c r="O141" s="14" t="s">
        <v>715</v>
      </c>
      <c r="P141" s="14" t="s">
        <v>719</v>
      </c>
    </row>
    <row r="142" spans="15:16" x14ac:dyDescent="0.55000000000000004">
      <c r="O142" s="14" t="s">
        <v>715</v>
      </c>
      <c r="P142" s="14" t="s">
        <v>720</v>
      </c>
    </row>
    <row r="143" spans="15:16" x14ac:dyDescent="0.55000000000000004">
      <c r="O143" s="14" t="s">
        <v>716</v>
      </c>
      <c r="P143" s="14" t="s">
        <v>721</v>
      </c>
    </row>
    <row r="144" spans="15:16" x14ac:dyDescent="0.55000000000000004">
      <c r="O144" s="14" t="s">
        <v>716</v>
      </c>
      <c r="P144" s="14" t="s">
        <v>722</v>
      </c>
    </row>
    <row r="145" spans="15:16" x14ac:dyDescent="0.55000000000000004">
      <c r="O145" s="22" t="s">
        <v>728</v>
      </c>
      <c r="P145" s="22" t="s">
        <v>169</v>
      </c>
    </row>
    <row r="146" spans="15:16" x14ac:dyDescent="0.55000000000000004">
      <c r="O146" s="22" t="s">
        <v>729</v>
      </c>
      <c r="P146" s="22" t="s">
        <v>170</v>
      </c>
    </row>
    <row r="147" spans="15:16" x14ac:dyDescent="0.55000000000000004">
      <c r="O147" s="22" t="s">
        <v>729</v>
      </c>
      <c r="P147" s="22" t="s">
        <v>733</v>
      </c>
    </row>
    <row r="148" spans="15:16" x14ac:dyDescent="0.55000000000000004">
      <c r="O148" s="22" t="s">
        <v>730</v>
      </c>
      <c r="P148" s="22" t="s">
        <v>170</v>
      </c>
    </row>
    <row r="149" spans="15:16" x14ac:dyDescent="0.55000000000000004">
      <c r="O149" s="22" t="s">
        <v>731</v>
      </c>
      <c r="P149" s="22" t="s">
        <v>734</v>
      </c>
    </row>
    <row r="150" spans="15:16" x14ac:dyDescent="0.55000000000000004">
      <c r="O150" s="22" t="s">
        <v>731</v>
      </c>
      <c r="P150" s="22" t="s">
        <v>735</v>
      </c>
    </row>
    <row r="151" spans="15:16" x14ac:dyDescent="0.55000000000000004">
      <c r="O151" s="22" t="s">
        <v>732</v>
      </c>
      <c r="P151" s="22" t="s">
        <v>736</v>
      </c>
    </row>
    <row r="152" spans="15:16" x14ac:dyDescent="0.55000000000000004">
      <c r="O152" s="22" t="s">
        <v>732</v>
      </c>
      <c r="P152" s="22" t="s">
        <v>737</v>
      </c>
    </row>
  </sheetData>
  <mergeCells count="2">
    <mergeCell ref="A2:A16"/>
    <mergeCell ref="A17:A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013631-D68C-4BE7-8B77-327D8D7BEAD5}">
  <sheetPr>
    <tabColor theme="3" tint="0.89999084444715716"/>
  </sheetPr>
  <dimension ref="A1:P444"/>
  <sheetViews>
    <sheetView workbookViewId="0">
      <selection activeCell="G1" sqref="G1"/>
    </sheetView>
  </sheetViews>
  <sheetFormatPr defaultRowHeight="14.4" x14ac:dyDescent="0.55000000000000004"/>
  <cols>
    <col min="2" max="2" width="8.83984375" style="10"/>
    <col min="10" max="10" width="9.7890625" customWidth="1"/>
    <col min="11" max="11" width="9.83984375" customWidth="1"/>
    <col min="12" max="12" width="8.68359375" customWidth="1"/>
    <col min="13" max="13" width="8.68359375" style="50" customWidth="1"/>
    <col min="15" max="15" width="62.26171875" style="27" customWidth="1"/>
    <col min="16" max="16" width="15.15625" style="27" customWidth="1"/>
  </cols>
  <sheetData>
    <row r="1" spans="1:16" s="42" customFormat="1" ht="14.7" thickBot="1" x14ac:dyDescent="0.6">
      <c r="B1" s="43"/>
      <c r="C1" s="44" t="s">
        <v>10</v>
      </c>
      <c r="D1" s="44" t="s">
        <v>11</v>
      </c>
      <c r="E1" s="44" t="s">
        <v>12</v>
      </c>
      <c r="F1" s="44" t="s">
        <v>13</v>
      </c>
      <c r="G1" s="44" t="s">
        <v>14</v>
      </c>
      <c r="H1" s="44" t="s">
        <v>15</v>
      </c>
      <c r="J1" s="44" t="s">
        <v>17</v>
      </c>
      <c r="K1" s="44" t="s">
        <v>18</v>
      </c>
      <c r="L1" s="44" t="s">
        <v>213</v>
      </c>
      <c r="M1" s="57"/>
      <c r="O1" s="45" t="s">
        <v>19</v>
      </c>
      <c r="P1" s="61" t="s">
        <v>45</v>
      </c>
    </row>
    <row r="2" spans="1:16" x14ac:dyDescent="0.55000000000000004">
      <c r="A2" s="73" t="s">
        <v>533</v>
      </c>
      <c r="B2" s="16" t="s">
        <v>16</v>
      </c>
      <c r="C2" s="21">
        <v>13.844650584615984</v>
      </c>
      <c r="D2" s="21">
        <v>16.479006204914796</v>
      </c>
      <c r="E2" s="21">
        <v>13.706839112892952</v>
      </c>
      <c r="F2" s="21">
        <v>6.3839996752908537</v>
      </c>
      <c r="G2" s="21">
        <v>6.7655869489630831</v>
      </c>
      <c r="H2" s="21">
        <v>7.5198534651004776</v>
      </c>
      <c r="I2" s="17"/>
      <c r="J2" s="21">
        <f>AVERAGE(C2:E2)</f>
        <v>14.676831967474577</v>
      </c>
      <c r="K2" s="21">
        <f>AVERAGE(F2:H2)</f>
        <v>6.8898133631181375</v>
      </c>
      <c r="L2" s="17">
        <v>1.0740000000000001E-3</v>
      </c>
      <c r="M2" s="48" t="s">
        <v>824</v>
      </c>
      <c r="O2" s="22" t="s">
        <v>37</v>
      </c>
      <c r="P2" s="22" t="s">
        <v>20</v>
      </c>
    </row>
    <row r="3" spans="1:16" x14ac:dyDescent="0.55000000000000004">
      <c r="A3" s="74"/>
      <c r="B3" s="11" t="s">
        <v>67</v>
      </c>
      <c r="C3" s="12">
        <v>6.8918990045523651</v>
      </c>
      <c r="D3" s="12">
        <v>8.3514766689836115</v>
      </c>
      <c r="E3" s="12">
        <v>7.3662653120885029</v>
      </c>
      <c r="F3" s="12">
        <v>9.8487551569496592</v>
      </c>
      <c r="G3" s="12">
        <v>9.7576072671449481</v>
      </c>
      <c r="H3" s="12">
        <v>10.837265788598822</v>
      </c>
      <c r="I3" s="13"/>
      <c r="J3" s="12">
        <f>AVERAGE(C3:E3)</f>
        <v>7.5365469952081598</v>
      </c>
      <c r="K3" s="12">
        <f>AVERAGE(F3:H3)</f>
        <v>10.147876070897809</v>
      </c>
      <c r="L3" s="13">
        <v>4.9040000000000004E-3</v>
      </c>
      <c r="M3" s="49" t="s">
        <v>824</v>
      </c>
      <c r="O3" s="22" t="s">
        <v>868</v>
      </c>
      <c r="P3" s="22" t="s">
        <v>21</v>
      </c>
    </row>
    <row r="4" spans="1:16" x14ac:dyDescent="0.55000000000000004">
      <c r="A4" s="74"/>
      <c r="B4" s="11" t="s">
        <v>70</v>
      </c>
      <c r="C4" s="12">
        <v>99.429049349269135</v>
      </c>
      <c r="D4" s="12">
        <v>99.445797876883262</v>
      </c>
      <c r="E4" s="12">
        <v>99.379705446195516</v>
      </c>
      <c r="F4" s="12">
        <v>99.23534383583349</v>
      </c>
      <c r="G4" s="12">
        <v>99.385697437911304</v>
      </c>
      <c r="H4" s="12">
        <v>99.268769147886715</v>
      </c>
      <c r="I4" s="13"/>
      <c r="J4" s="12">
        <f>AVERAGE(C4:E4)</f>
        <v>99.418184224115976</v>
      </c>
      <c r="K4" s="12">
        <f>AVERAGE(F4:H4)</f>
        <v>99.29660347387717</v>
      </c>
      <c r="L4" s="13">
        <v>6.1891000000000002E-2</v>
      </c>
      <c r="M4" s="49" t="s">
        <v>828</v>
      </c>
      <c r="O4" s="14" t="s">
        <v>52</v>
      </c>
      <c r="P4" s="14" t="s">
        <v>58</v>
      </c>
    </row>
    <row r="5" spans="1:16" x14ac:dyDescent="0.55000000000000004">
      <c r="A5" s="74"/>
      <c r="B5" s="11" t="s">
        <v>71</v>
      </c>
      <c r="C5" s="13">
        <v>100</v>
      </c>
      <c r="D5" s="13">
        <v>100</v>
      </c>
      <c r="E5" s="13">
        <v>100</v>
      </c>
      <c r="F5" s="13">
        <v>100</v>
      </c>
      <c r="G5" s="13">
        <v>100</v>
      </c>
      <c r="H5" s="13">
        <v>100</v>
      </c>
      <c r="I5" s="13"/>
      <c r="J5" s="13">
        <v>100</v>
      </c>
      <c r="K5" s="13">
        <v>100</v>
      </c>
      <c r="L5" s="13"/>
      <c r="M5" s="49"/>
      <c r="O5" s="14" t="s">
        <v>53</v>
      </c>
      <c r="P5" s="14" t="s">
        <v>68</v>
      </c>
    </row>
    <row r="6" spans="1:16" x14ac:dyDescent="0.55000000000000004">
      <c r="A6" s="74"/>
      <c r="B6" s="16" t="s">
        <v>81</v>
      </c>
      <c r="C6" s="59">
        <v>99.446691180251221</v>
      </c>
      <c r="D6" s="59">
        <v>99.429739736048134</v>
      </c>
      <c r="E6" s="59">
        <v>99.500990783759732</v>
      </c>
      <c r="F6" s="59">
        <v>99.156126312752207</v>
      </c>
      <c r="G6" s="59">
        <v>99.139513513673521</v>
      </c>
      <c r="H6" s="59">
        <v>99.056528479214123</v>
      </c>
      <c r="I6" s="30"/>
      <c r="J6" s="21">
        <f>AVERAGE(C6:E6)</f>
        <v>99.459140566686358</v>
      </c>
      <c r="K6" s="21">
        <f>AVERAGE(F6:H6)</f>
        <v>99.117389435213283</v>
      </c>
      <c r="L6" s="24">
        <v>1.9940000000000001E-3</v>
      </c>
      <c r="M6" s="63" t="s">
        <v>824</v>
      </c>
      <c r="O6" s="14" t="s">
        <v>54</v>
      </c>
      <c r="P6" s="14" t="s">
        <v>69</v>
      </c>
    </row>
    <row r="7" spans="1:16" x14ac:dyDescent="0.55000000000000004">
      <c r="A7" s="74"/>
      <c r="B7" s="16" t="s">
        <v>82</v>
      </c>
      <c r="C7" s="17">
        <v>100</v>
      </c>
      <c r="D7" s="17">
        <v>100</v>
      </c>
      <c r="E7" s="17">
        <v>100</v>
      </c>
      <c r="F7" s="17">
        <v>100</v>
      </c>
      <c r="G7" s="17">
        <v>100</v>
      </c>
      <c r="H7" s="17">
        <v>100</v>
      </c>
      <c r="I7" s="17"/>
      <c r="J7" s="17">
        <v>100</v>
      </c>
      <c r="K7" s="17">
        <v>100</v>
      </c>
      <c r="L7" s="17"/>
      <c r="M7" s="48"/>
      <c r="O7" s="14" t="s">
        <v>869</v>
      </c>
      <c r="P7" s="14" t="s">
        <v>61</v>
      </c>
    </row>
    <row r="8" spans="1:16" x14ac:dyDescent="0.55000000000000004">
      <c r="A8" s="74"/>
      <c r="B8" s="16" t="s">
        <v>83</v>
      </c>
      <c r="C8" s="59">
        <v>99.118493112698332</v>
      </c>
      <c r="D8" s="59">
        <v>99.244475859781261</v>
      </c>
      <c r="E8" s="59">
        <v>98.912868553787675</v>
      </c>
      <c r="F8" s="59">
        <v>98.306943548635829</v>
      </c>
      <c r="G8" s="59">
        <v>98.601254435548043</v>
      </c>
      <c r="H8" s="59">
        <v>98.472575785862787</v>
      </c>
      <c r="I8" s="30"/>
      <c r="J8" s="21">
        <f>AVERAGE(C8:E8)</f>
        <v>99.091945842089089</v>
      </c>
      <c r="K8" s="21">
        <f>AVERAGE(F8:H8)</f>
        <v>98.460257923348877</v>
      </c>
      <c r="L8" s="17">
        <v>4.5710000000000004E-3</v>
      </c>
      <c r="M8" s="48" t="s">
        <v>824</v>
      </c>
      <c r="O8" s="14" t="s">
        <v>56</v>
      </c>
      <c r="P8" s="14" t="s">
        <v>62</v>
      </c>
    </row>
    <row r="9" spans="1:16" x14ac:dyDescent="0.55000000000000004">
      <c r="A9" s="74"/>
      <c r="B9" s="11" t="s">
        <v>103</v>
      </c>
      <c r="C9" s="12">
        <v>97.143931536460045</v>
      </c>
      <c r="D9" s="12">
        <v>97.509118611133346</v>
      </c>
      <c r="E9" s="12">
        <v>96.726164612623762</v>
      </c>
      <c r="F9" s="12">
        <v>96.865499898256516</v>
      </c>
      <c r="G9" s="12">
        <v>96.577892886454549</v>
      </c>
      <c r="H9" s="12">
        <v>96.932557185825672</v>
      </c>
      <c r="I9" s="13"/>
      <c r="J9" s="12">
        <f>AVERAGE(C9:E9)</f>
        <v>97.126404920072375</v>
      </c>
      <c r="K9" s="12">
        <f>AVERAGE(F9:H9)</f>
        <v>96.791983323512241</v>
      </c>
      <c r="L9" s="13">
        <v>0.113291</v>
      </c>
      <c r="M9" s="49" t="s">
        <v>828</v>
      </c>
      <c r="O9" s="14" t="s">
        <v>870</v>
      </c>
      <c r="P9" s="14" t="s">
        <v>63</v>
      </c>
    </row>
    <row r="10" spans="1:16" x14ac:dyDescent="0.55000000000000004">
      <c r="A10" s="74"/>
      <c r="B10" s="11" t="s">
        <v>104</v>
      </c>
      <c r="C10" s="13">
        <v>100</v>
      </c>
      <c r="D10" s="13">
        <v>100</v>
      </c>
      <c r="E10" s="13">
        <v>100</v>
      </c>
      <c r="F10" s="13">
        <v>100</v>
      </c>
      <c r="G10" s="13">
        <v>100</v>
      </c>
      <c r="H10" s="13">
        <v>100</v>
      </c>
      <c r="I10" s="13"/>
      <c r="J10" s="13">
        <v>100</v>
      </c>
      <c r="K10" s="13">
        <v>100</v>
      </c>
      <c r="L10" s="13"/>
      <c r="M10" s="49"/>
      <c r="O10" s="14" t="s">
        <v>871</v>
      </c>
      <c r="P10" s="14" t="s">
        <v>62</v>
      </c>
    </row>
    <row r="11" spans="1:16" x14ac:dyDescent="0.55000000000000004">
      <c r="A11" s="74"/>
      <c r="B11" s="11" t="s">
        <v>105</v>
      </c>
      <c r="C11" s="13">
        <v>100</v>
      </c>
      <c r="D11" s="13">
        <v>100</v>
      </c>
      <c r="E11" s="13">
        <v>100</v>
      </c>
      <c r="F11" s="13">
        <v>100</v>
      </c>
      <c r="G11" s="13">
        <v>100</v>
      </c>
      <c r="H11" s="13">
        <v>100</v>
      </c>
      <c r="I11" s="13"/>
      <c r="J11" s="13">
        <v>100</v>
      </c>
      <c r="K11" s="13">
        <v>100</v>
      </c>
      <c r="L11" s="13"/>
      <c r="M11" s="49"/>
      <c r="O11" s="14" t="s">
        <v>57</v>
      </c>
      <c r="P11" s="14" t="s">
        <v>63</v>
      </c>
    </row>
    <row r="12" spans="1:16" x14ac:dyDescent="0.55000000000000004">
      <c r="A12" s="74"/>
      <c r="B12" s="11" t="s">
        <v>106</v>
      </c>
      <c r="C12" s="13">
        <v>100</v>
      </c>
      <c r="D12" s="13">
        <v>100</v>
      </c>
      <c r="E12" s="13">
        <v>100</v>
      </c>
      <c r="F12" s="13">
        <v>100</v>
      </c>
      <c r="G12" s="13">
        <v>100</v>
      </c>
      <c r="H12" s="13">
        <v>100</v>
      </c>
      <c r="I12" s="13"/>
      <c r="J12" s="13">
        <v>100</v>
      </c>
      <c r="K12" s="13">
        <v>100</v>
      </c>
      <c r="L12" s="13"/>
      <c r="M12" s="49"/>
      <c r="O12" s="60" t="s">
        <v>866</v>
      </c>
      <c r="P12" s="22" t="s">
        <v>73</v>
      </c>
    </row>
    <row r="13" spans="1:16" x14ac:dyDescent="0.55000000000000004">
      <c r="A13" s="74"/>
      <c r="B13" s="16" t="s">
        <v>114</v>
      </c>
      <c r="C13" s="17">
        <v>100</v>
      </c>
      <c r="D13" s="17">
        <v>100</v>
      </c>
      <c r="E13" s="17">
        <v>100</v>
      </c>
      <c r="F13" s="17">
        <v>100</v>
      </c>
      <c r="G13" s="17">
        <v>100</v>
      </c>
      <c r="H13" s="17">
        <v>100</v>
      </c>
      <c r="I13" s="17"/>
      <c r="J13" s="17">
        <v>100</v>
      </c>
      <c r="K13" s="17">
        <v>100</v>
      </c>
      <c r="L13" s="17"/>
      <c r="M13" s="48"/>
      <c r="O13" s="60" t="s">
        <v>866</v>
      </c>
      <c r="P13" s="22" t="s">
        <v>74</v>
      </c>
    </row>
    <row r="14" spans="1:16" x14ac:dyDescent="0.55000000000000004">
      <c r="A14" s="74"/>
      <c r="B14" s="11" t="s">
        <v>123</v>
      </c>
      <c r="C14" s="12">
        <v>40.121108285214582</v>
      </c>
      <c r="D14" s="12">
        <v>42.28346677507195</v>
      </c>
      <c r="E14" s="12">
        <v>40.665093470621962</v>
      </c>
      <c r="F14" s="12">
        <v>32.864236741914269</v>
      </c>
      <c r="G14" s="12">
        <v>32.392042450138028</v>
      </c>
      <c r="H14" s="12">
        <v>33.709699507099145</v>
      </c>
      <c r="I14" s="13"/>
      <c r="J14" s="12">
        <f>AVERAGE(C14:E14)</f>
        <v>41.023222843636169</v>
      </c>
      <c r="K14" s="12">
        <f>AVERAGE(F14:H14)</f>
        <v>32.988659566383809</v>
      </c>
      <c r="L14" s="13">
        <v>6.0400000000000004E-4</v>
      </c>
      <c r="M14" s="49" t="s">
        <v>826</v>
      </c>
      <c r="O14" s="60" t="s">
        <v>867</v>
      </c>
      <c r="P14" s="22" t="s">
        <v>75</v>
      </c>
    </row>
    <row r="15" spans="1:16" x14ac:dyDescent="0.55000000000000004">
      <c r="A15" s="74"/>
      <c r="B15" s="11" t="s">
        <v>155</v>
      </c>
      <c r="C15" s="13">
        <v>100</v>
      </c>
      <c r="D15" s="13">
        <v>100</v>
      </c>
      <c r="E15" s="13">
        <v>100</v>
      </c>
      <c r="F15" s="13">
        <v>100</v>
      </c>
      <c r="G15" s="13">
        <v>100</v>
      </c>
      <c r="H15" s="13">
        <v>100</v>
      </c>
      <c r="I15" s="13"/>
      <c r="J15" s="13">
        <v>100</v>
      </c>
      <c r="K15" s="13">
        <v>100</v>
      </c>
      <c r="L15" s="13"/>
      <c r="M15" s="49"/>
      <c r="O15" s="25" t="s">
        <v>85</v>
      </c>
      <c r="P15" s="22" t="s">
        <v>73</v>
      </c>
    </row>
    <row r="16" spans="1:16" x14ac:dyDescent="0.55000000000000004">
      <c r="A16" s="74"/>
      <c r="B16" s="16" t="s">
        <v>163</v>
      </c>
      <c r="C16" s="21">
        <v>52.868469888663036</v>
      </c>
      <c r="D16" s="21">
        <v>55.291895890776274</v>
      </c>
      <c r="E16" s="21">
        <v>51.666709662741063</v>
      </c>
      <c r="F16" s="21">
        <v>40.349359331625081</v>
      </c>
      <c r="G16" s="21">
        <v>41.174532040198159</v>
      </c>
      <c r="H16" s="21">
        <v>42.946858696001335</v>
      </c>
      <c r="I16" s="17"/>
      <c r="J16" s="21">
        <f>AVERAGE(C16:E16)</f>
        <v>53.275691814060117</v>
      </c>
      <c r="K16" s="21">
        <f>AVERAGE(F16:H16)</f>
        <v>41.490250022608194</v>
      </c>
      <c r="L16" s="17">
        <v>7.5199999999999996E-4</v>
      </c>
      <c r="M16" s="48" t="s">
        <v>826</v>
      </c>
      <c r="O16" s="25" t="s">
        <v>85</v>
      </c>
      <c r="P16" s="22" t="s">
        <v>74</v>
      </c>
    </row>
    <row r="17" spans="1:16" x14ac:dyDescent="0.55000000000000004">
      <c r="A17" s="74"/>
      <c r="B17" s="16" t="s">
        <v>175</v>
      </c>
      <c r="C17" s="17">
        <v>100</v>
      </c>
      <c r="D17" s="17">
        <v>100</v>
      </c>
      <c r="E17" s="17">
        <v>100</v>
      </c>
      <c r="F17" s="17">
        <v>100</v>
      </c>
      <c r="G17" s="17">
        <v>100</v>
      </c>
      <c r="H17" s="17">
        <v>100</v>
      </c>
      <c r="I17" s="17"/>
      <c r="J17" s="17">
        <v>100</v>
      </c>
      <c r="K17" s="17">
        <v>100</v>
      </c>
      <c r="L17" s="17"/>
      <c r="M17" s="48"/>
      <c r="O17" s="25" t="s">
        <v>86</v>
      </c>
      <c r="P17" s="22" t="s">
        <v>75</v>
      </c>
    </row>
    <row r="18" spans="1:16" x14ac:dyDescent="0.55000000000000004">
      <c r="A18" s="74"/>
      <c r="B18" s="11" t="s">
        <v>176</v>
      </c>
      <c r="C18" s="12">
        <v>99.836379973582112</v>
      </c>
      <c r="D18" s="12">
        <v>99.90896943553355</v>
      </c>
      <c r="E18" s="12">
        <v>99.798679513722391</v>
      </c>
      <c r="F18" s="12">
        <v>99.746435017136548</v>
      </c>
      <c r="G18" s="12">
        <v>99.806654258496792</v>
      </c>
      <c r="H18" s="12">
        <v>99.722056500483546</v>
      </c>
      <c r="I18" s="13"/>
      <c r="J18" s="12">
        <f>AVERAGE(C18:E18)</f>
        <v>99.848009640946017</v>
      </c>
      <c r="K18" s="12">
        <f>AVERAGE(F18:H18)</f>
        <v>99.758381925372305</v>
      </c>
      <c r="L18" s="13">
        <v>4.0881000000000001E-2</v>
      </c>
      <c r="M18" s="49" t="s">
        <v>825</v>
      </c>
      <c r="O18" s="25" t="s">
        <v>86</v>
      </c>
      <c r="P18" s="22" t="s">
        <v>76</v>
      </c>
    </row>
    <row r="19" spans="1:16" x14ac:dyDescent="0.55000000000000004">
      <c r="A19" s="74"/>
      <c r="B19" s="16" t="s">
        <v>181</v>
      </c>
      <c r="C19" s="17">
        <v>100</v>
      </c>
      <c r="D19" s="17">
        <v>100</v>
      </c>
      <c r="E19" s="17">
        <v>100</v>
      </c>
      <c r="F19" s="17">
        <v>100</v>
      </c>
      <c r="G19" s="17">
        <v>100</v>
      </c>
      <c r="H19" s="17">
        <v>100</v>
      </c>
      <c r="I19" s="17"/>
      <c r="J19" s="17">
        <v>100</v>
      </c>
      <c r="K19" s="17">
        <v>100</v>
      </c>
      <c r="L19" s="17"/>
      <c r="M19" s="48"/>
      <c r="O19" s="25" t="s">
        <v>87</v>
      </c>
      <c r="P19" s="22" t="s">
        <v>77</v>
      </c>
    </row>
    <row r="20" spans="1:16" x14ac:dyDescent="0.55000000000000004">
      <c r="A20" s="74"/>
      <c r="B20" s="11" t="s">
        <v>195</v>
      </c>
      <c r="C20" s="13">
        <v>100</v>
      </c>
      <c r="D20" s="13">
        <v>100</v>
      </c>
      <c r="E20" s="13">
        <v>100</v>
      </c>
      <c r="F20" s="13">
        <v>100</v>
      </c>
      <c r="G20" s="13">
        <v>100</v>
      </c>
      <c r="H20" s="13">
        <v>100</v>
      </c>
      <c r="I20" s="13"/>
      <c r="J20" s="13">
        <v>100</v>
      </c>
      <c r="K20" s="13">
        <v>100</v>
      </c>
      <c r="L20" s="13"/>
      <c r="M20" s="49"/>
      <c r="O20" s="25" t="s">
        <v>87</v>
      </c>
      <c r="P20" s="22" t="s">
        <v>78</v>
      </c>
    </row>
    <row r="21" spans="1:16" x14ac:dyDescent="0.55000000000000004">
      <c r="A21" s="74"/>
      <c r="B21" s="16" t="s">
        <v>204</v>
      </c>
      <c r="C21" s="21">
        <v>96.592489936738659</v>
      </c>
      <c r="D21" s="21">
        <v>97.256485260289523</v>
      </c>
      <c r="E21" s="21">
        <v>96.096017168324053</v>
      </c>
      <c r="F21" s="21">
        <v>91.788153217335349</v>
      </c>
      <c r="G21" s="21">
        <v>90.173945571749243</v>
      </c>
      <c r="H21" s="21">
        <v>91.562447223263007</v>
      </c>
      <c r="I21" s="17"/>
      <c r="J21" s="21">
        <f>AVERAGE(C21:E21)</f>
        <v>96.648330788450735</v>
      </c>
      <c r="K21" s="21">
        <f>AVERAGE(F21:H21)</f>
        <v>91.174848670782538</v>
      </c>
      <c r="L21" s="17">
        <v>7.5199999999999996E-4</v>
      </c>
      <c r="M21" s="48" t="s">
        <v>826</v>
      </c>
      <c r="O21" s="25" t="s">
        <v>88</v>
      </c>
      <c r="P21" s="22" t="s">
        <v>77</v>
      </c>
    </row>
    <row r="22" spans="1:16" x14ac:dyDescent="0.55000000000000004">
      <c r="A22" s="74"/>
      <c r="B22" s="16" t="s">
        <v>875</v>
      </c>
      <c r="C22" s="17">
        <v>100</v>
      </c>
      <c r="D22" s="17">
        <v>100</v>
      </c>
      <c r="E22" s="17">
        <v>100</v>
      </c>
      <c r="F22" s="17">
        <v>100</v>
      </c>
      <c r="G22" s="17">
        <v>100</v>
      </c>
      <c r="H22" s="17">
        <v>100</v>
      </c>
      <c r="I22" s="17"/>
      <c r="J22" s="17">
        <v>100</v>
      </c>
      <c r="K22" s="17">
        <v>100</v>
      </c>
      <c r="L22" s="17"/>
      <c r="M22" s="48"/>
      <c r="O22" s="25" t="s">
        <v>88</v>
      </c>
      <c r="P22" s="22" t="s">
        <v>78</v>
      </c>
    </row>
    <row r="23" spans="1:16" x14ac:dyDescent="0.55000000000000004">
      <c r="A23" s="74"/>
      <c r="B23" s="16" t="s">
        <v>223</v>
      </c>
      <c r="C23" s="17">
        <v>100</v>
      </c>
      <c r="D23" s="17">
        <v>100</v>
      </c>
      <c r="E23" s="17">
        <v>100</v>
      </c>
      <c r="F23" s="17">
        <v>100</v>
      </c>
      <c r="G23" s="17">
        <v>100</v>
      </c>
      <c r="H23" s="17">
        <v>100</v>
      </c>
      <c r="I23" s="17"/>
      <c r="J23" s="17">
        <v>100</v>
      </c>
      <c r="K23" s="17">
        <v>100</v>
      </c>
      <c r="L23" s="17"/>
      <c r="M23" s="48"/>
      <c r="O23" s="25" t="s">
        <v>89</v>
      </c>
      <c r="P23" s="22" t="s">
        <v>79</v>
      </c>
    </row>
    <row r="24" spans="1:16" x14ac:dyDescent="0.55000000000000004">
      <c r="A24" s="74"/>
      <c r="B24" s="11" t="s">
        <v>231</v>
      </c>
      <c r="C24" s="13">
        <v>100</v>
      </c>
      <c r="D24" s="13">
        <v>100</v>
      </c>
      <c r="E24" s="13">
        <v>100</v>
      </c>
      <c r="F24" s="13">
        <v>100</v>
      </c>
      <c r="G24" s="13">
        <v>100</v>
      </c>
      <c r="H24" s="13">
        <v>100</v>
      </c>
      <c r="I24" s="13"/>
      <c r="J24" s="13">
        <v>100</v>
      </c>
      <c r="K24" s="13">
        <v>100</v>
      </c>
      <c r="L24" s="13"/>
      <c r="M24" s="49"/>
      <c r="O24" s="25" t="s">
        <v>89</v>
      </c>
      <c r="P24" s="22" t="s">
        <v>80</v>
      </c>
    </row>
    <row r="25" spans="1:16" x14ac:dyDescent="0.55000000000000004">
      <c r="A25" s="74"/>
      <c r="B25" s="11" t="s">
        <v>226</v>
      </c>
      <c r="C25" s="12">
        <v>99.404579009810831</v>
      </c>
      <c r="D25" s="12">
        <v>99.606427272126624</v>
      </c>
      <c r="E25" s="12">
        <v>99.393926837311255</v>
      </c>
      <c r="F25" s="12">
        <v>98.206550431234106</v>
      </c>
      <c r="G25" s="12">
        <v>98.013301600720752</v>
      </c>
      <c r="H25" s="12">
        <v>98.219281624040562</v>
      </c>
      <c r="I25" s="13"/>
      <c r="J25" s="12">
        <f>AVERAGE(C25:E25)</f>
        <v>99.468311039749565</v>
      </c>
      <c r="K25" s="12">
        <f>AVERAGE(F25:H25)</f>
        <v>98.146377885331802</v>
      </c>
      <c r="L25" s="13">
        <v>2.5099999999999998E-4</v>
      </c>
      <c r="M25" s="49" t="s">
        <v>826</v>
      </c>
      <c r="O25" s="14" t="s">
        <v>98</v>
      </c>
      <c r="P25" s="14" t="s">
        <v>90</v>
      </c>
    </row>
    <row r="26" spans="1:16" x14ac:dyDescent="0.55000000000000004">
      <c r="A26" s="74"/>
      <c r="B26" s="16" t="s">
        <v>232</v>
      </c>
      <c r="C26" s="17">
        <v>100</v>
      </c>
      <c r="D26" s="17">
        <v>100</v>
      </c>
      <c r="E26" s="17">
        <v>100</v>
      </c>
      <c r="F26" s="17">
        <v>100</v>
      </c>
      <c r="G26" s="17">
        <v>100</v>
      </c>
      <c r="H26" s="17">
        <v>100</v>
      </c>
      <c r="I26" s="17"/>
      <c r="J26" s="17">
        <v>100</v>
      </c>
      <c r="K26" s="17">
        <v>100</v>
      </c>
      <c r="L26" s="17"/>
      <c r="M26" s="48"/>
      <c r="O26" s="14" t="s">
        <v>98</v>
      </c>
      <c r="P26" s="14" t="s">
        <v>91</v>
      </c>
    </row>
    <row r="27" spans="1:16" x14ac:dyDescent="0.55000000000000004">
      <c r="A27" s="74"/>
      <c r="B27" s="16" t="s">
        <v>233</v>
      </c>
      <c r="C27" s="17">
        <v>100</v>
      </c>
      <c r="D27" s="17">
        <v>100</v>
      </c>
      <c r="E27" s="17">
        <v>100</v>
      </c>
      <c r="F27" s="17">
        <v>100</v>
      </c>
      <c r="G27" s="17">
        <v>100</v>
      </c>
      <c r="H27" s="17">
        <v>100</v>
      </c>
      <c r="I27" s="17"/>
      <c r="J27" s="17">
        <v>100</v>
      </c>
      <c r="K27" s="17">
        <v>100</v>
      </c>
      <c r="L27" s="17"/>
      <c r="M27" s="48"/>
      <c r="O27" s="14" t="s">
        <v>99</v>
      </c>
      <c r="P27" s="14" t="s">
        <v>92</v>
      </c>
    </row>
    <row r="28" spans="1:16" x14ac:dyDescent="0.55000000000000004">
      <c r="A28" s="74"/>
      <c r="B28" s="16" t="s">
        <v>234</v>
      </c>
      <c r="C28" s="17">
        <v>100</v>
      </c>
      <c r="D28" s="17">
        <v>100</v>
      </c>
      <c r="E28" s="17">
        <v>100</v>
      </c>
      <c r="F28" s="17">
        <v>100</v>
      </c>
      <c r="G28" s="17">
        <v>100</v>
      </c>
      <c r="H28" s="17">
        <v>100</v>
      </c>
      <c r="I28" s="17"/>
      <c r="J28" s="17">
        <v>100</v>
      </c>
      <c r="K28" s="17">
        <v>100</v>
      </c>
      <c r="L28" s="17"/>
      <c r="M28" s="48"/>
      <c r="O28" s="14" t="s">
        <v>99</v>
      </c>
      <c r="P28" s="14" t="s">
        <v>93</v>
      </c>
    </row>
    <row r="29" spans="1:16" x14ac:dyDescent="0.55000000000000004">
      <c r="A29" s="74"/>
      <c r="B29" s="11" t="s">
        <v>252</v>
      </c>
      <c r="C29" s="12">
        <v>95.889913394678189</v>
      </c>
      <c r="D29" s="12">
        <v>97.364318133875074</v>
      </c>
      <c r="E29" s="12">
        <v>96.717465577612728</v>
      </c>
      <c r="F29" s="12">
        <v>98.304107624446473</v>
      </c>
      <c r="G29" s="12">
        <v>98.175826150762404</v>
      </c>
      <c r="H29" s="12">
        <v>98.184672938647566</v>
      </c>
      <c r="I29" s="13"/>
      <c r="J29" s="12">
        <f>AVERAGE(C29:E29)</f>
        <v>96.657232368721978</v>
      </c>
      <c r="K29" s="12">
        <f>AVERAGE(F29:H29)</f>
        <v>98.221535571285472</v>
      </c>
      <c r="L29" s="13">
        <v>1.0564E-2</v>
      </c>
      <c r="M29" s="49" t="s">
        <v>825</v>
      </c>
      <c r="O29" s="14" t="s">
        <v>100</v>
      </c>
      <c r="P29" s="14" t="s">
        <v>94</v>
      </c>
    </row>
    <row r="30" spans="1:16" x14ac:dyDescent="0.55000000000000004">
      <c r="A30" s="74"/>
      <c r="B30" s="16" t="s">
        <v>246</v>
      </c>
      <c r="C30" s="21">
        <v>79.565976222635484</v>
      </c>
      <c r="D30" s="21">
        <v>80.361623956223184</v>
      </c>
      <c r="E30" s="21">
        <v>79.788777806754339</v>
      </c>
      <c r="F30" s="21">
        <v>41.196171043574559</v>
      </c>
      <c r="G30" s="21">
        <v>42.571084990365307</v>
      </c>
      <c r="H30" s="21">
        <v>44.264192145861806</v>
      </c>
      <c r="I30" s="17"/>
      <c r="J30" s="21">
        <f>AVERAGE(C30:E30)</f>
        <v>79.905459328537674</v>
      </c>
      <c r="K30" s="21">
        <f>AVERAGE(F30:H30)</f>
        <v>42.677149393267229</v>
      </c>
      <c r="L30" s="17">
        <v>2.8E-5</v>
      </c>
      <c r="M30" s="48" t="s">
        <v>827</v>
      </c>
      <c r="O30" s="14" t="s">
        <v>100</v>
      </c>
      <c r="P30" s="14" t="s">
        <v>95</v>
      </c>
    </row>
    <row r="31" spans="1:16" x14ac:dyDescent="0.55000000000000004">
      <c r="A31" s="74"/>
      <c r="B31" s="11" t="s">
        <v>285</v>
      </c>
      <c r="C31" s="13">
        <v>100</v>
      </c>
      <c r="D31" s="13">
        <v>100</v>
      </c>
      <c r="E31" s="13">
        <v>100</v>
      </c>
      <c r="F31" s="13">
        <v>100</v>
      </c>
      <c r="G31" s="13">
        <v>100</v>
      </c>
      <c r="H31" s="13">
        <v>100</v>
      </c>
      <c r="I31" s="13"/>
      <c r="J31" s="13">
        <v>100</v>
      </c>
      <c r="K31" s="13">
        <v>100</v>
      </c>
      <c r="L31" s="13"/>
      <c r="M31" s="49"/>
      <c r="O31" s="14" t="s">
        <v>101</v>
      </c>
      <c r="P31" s="14" t="s">
        <v>94</v>
      </c>
    </row>
    <row r="32" spans="1:16" x14ac:dyDescent="0.55000000000000004">
      <c r="A32" s="74"/>
      <c r="B32" s="11" t="s">
        <v>286</v>
      </c>
      <c r="C32" s="12">
        <v>99.215552480593743</v>
      </c>
      <c r="D32" s="12">
        <v>99.508334523805246</v>
      </c>
      <c r="E32" s="12">
        <v>99.286725707215638</v>
      </c>
      <c r="F32" s="12">
        <v>96.267563371967825</v>
      </c>
      <c r="G32" s="12">
        <v>96.19017978077504</v>
      </c>
      <c r="H32" s="12">
        <v>96.433092793296822</v>
      </c>
      <c r="I32" s="13"/>
      <c r="J32" s="12">
        <f>AVERAGE(C32:E32)</f>
        <v>99.336870903871542</v>
      </c>
      <c r="K32" s="12">
        <f>AVERAGE(F32:H32)</f>
        <v>96.296945315346576</v>
      </c>
      <c r="L32" s="13">
        <v>3.4999999999999997E-5</v>
      </c>
      <c r="M32" s="49" t="s">
        <v>827</v>
      </c>
      <c r="O32" s="14" t="s">
        <v>101</v>
      </c>
      <c r="P32" s="14" t="s">
        <v>95</v>
      </c>
    </row>
    <row r="33" spans="1:16" x14ac:dyDescent="0.55000000000000004">
      <c r="A33" s="74"/>
      <c r="B33" s="16" t="s">
        <v>289</v>
      </c>
      <c r="C33" s="17">
        <v>100</v>
      </c>
      <c r="D33" s="17">
        <v>100</v>
      </c>
      <c r="E33" s="17">
        <v>100</v>
      </c>
      <c r="F33" s="17">
        <v>100</v>
      </c>
      <c r="G33" s="17">
        <v>100</v>
      </c>
      <c r="H33" s="17">
        <v>100</v>
      </c>
      <c r="I33" s="17"/>
      <c r="J33" s="17">
        <v>100</v>
      </c>
      <c r="K33" s="17">
        <v>100</v>
      </c>
      <c r="L33" s="17"/>
      <c r="M33" s="48"/>
      <c r="O33" s="14" t="s">
        <v>102</v>
      </c>
      <c r="P33" s="14" t="s">
        <v>96</v>
      </c>
    </row>
    <row r="34" spans="1:16" x14ac:dyDescent="0.55000000000000004">
      <c r="A34" s="74"/>
      <c r="B34" s="11" t="s">
        <v>362</v>
      </c>
      <c r="C34" s="13">
        <v>100</v>
      </c>
      <c r="D34" s="13">
        <v>100</v>
      </c>
      <c r="E34" s="13">
        <v>100</v>
      </c>
      <c r="F34" s="13">
        <v>100</v>
      </c>
      <c r="G34" s="13">
        <v>100</v>
      </c>
      <c r="H34" s="13">
        <v>100</v>
      </c>
      <c r="I34" s="13"/>
      <c r="J34" s="13">
        <v>100</v>
      </c>
      <c r="K34" s="13">
        <v>100</v>
      </c>
      <c r="L34" s="13"/>
      <c r="M34" s="49"/>
      <c r="O34" s="14" t="s">
        <v>102</v>
      </c>
      <c r="P34" s="14" t="s">
        <v>97</v>
      </c>
    </row>
    <row r="35" spans="1:16" x14ac:dyDescent="0.55000000000000004">
      <c r="A35" s="74"/>
      <c r="B35" s="11" t="s">
        <v>363</v>
      </c>
      <c r="C35" s="13">
        <v>100</v>
      </c>
      <c r="D35" s="13">
        <v>100</v>
      </c>
      <c r="E35" s="13">
        <v>100</v>
      </c>
      <c r="F35" s="13">
        <v>100</v>
      </c>
      <c r="G35" s="13">
        <v>100</v>
      </c>
      <c r="H35" s="13">
        <v>100</v>
      </c>
      <c r="I35" s="13"/>
      <c r="J35" s="13">
        <v>100</v>
      </c>
      <c r="K35" s="13">
        <v>100</v>
      </c>
      <c r="L35" s="13"/>
      <c r="M35" s="49"/>
      <c r="O35" s="25" t="s">
        <v>124</v>
      </c>
      <c r="P35" s="25" t="s">
        <v>115</v>
      </c>
    </row>
    <row r="36" spans="1:16" x14ac:dyDescent="0.55000000000000004">
      <c r="A36" s="74"/>
      <c r="B36" s="16" t="s">
        <v>395</v>
      </c>
      <c r="C36" s="17">
        <v>100</v>
      </c>
      <c r="D36" s="17">
        <v>100</v>
      </c>
      <c r="E36" s="17">
        <v>100</v>
      </c>
      <c r="F36" s="17">
        <v>100</v>
      </c>
      <c r="G36" s="17">
        <v>100</v>
      </c>
      <c r="H36" s="17">
        <v>100</v>
      </c>
      <c r="I36" s="17"/>
      <c r="J36" s="17">
        <v>100</v>
      </c>
      <c r="K36" s="17">
        <v>100</v>
      </c>
      <c r="L36" s="17"/>
      <c r="M36" s="48"/>
      <c r="O36" s="25" t="s">
        <v>125</v>
      </c>
      <c r="P36" s="25" t="s">
        <v>116</v>
      </c>
    </row>
    <row r="37" spans="1:16" x14ac:dyDescent="0.55000000000000004">
      <c r="A37" s="74"/>
      <c r="B37" s="11" t="s">
        <v>393</v>
      </c>
      <c r="C37" s="12">
        <v>90.069662813173892</v>
      </c>
      <c r="D37" s="12">
        <v>92.517078987003458</v>
      </c>
      <c r="E37" s="12">
        <v>90.219918095063917</v>
      </c>
      <c r="F37" s="12">
        <v>80.585115809775075</v>
      </c>
      <c r="G37" s="12">
        <v>78.017828692936135</v>
      </c>
      <c r="H37" s="12">
        <v>81.930432475438579</v>
      </c>
      <c r="I37" s="13"/>
      <c r="J37" s="12">
        <f>AVERAGE(C37:E37)</f>
        <v>90.935553298413765</v>
      </c>
      <c r="K37" s="12">
        <f>AVERAGE(F37:H37)</f>
        <v>80.177792326049925</v>
      </c>
      <c r="L37" s="13">
        <v>1.1299999999999999E-3</v>
      </c>
      <c r="M37" s="49" t="s">
        <v>824</v>
      </c>
      <c r="O37" s="25" t="s">
        <v>126</v>
      </c>
      <c r="P37" s="25" t="s">
        <v>117</v>
      </c>
    </row>
    <row r="38" spans="1:16" x14ac:dyDescent="0.55000000000000004">
      <c r="A38" s="74"/>
      <c r="B38" s="16" t="s">
        <v>397</v>
      </c>
      <c r="C38" s="17">
        <v>100</v>
      </c>
      <c r="D38" s="17">
        <v>100</v>
      </c>
      <c r="E38" s="17">
        <v>100</v>
      </c>
      <c r="F38" s="17">
        <v>100</v>
      </c>
      <c r="G38" s="17">
        <v>100</v>
      </c>
      <c r="H38" s="17">
        <v>100</v>
      </c>
      <c r="I38" s="17"/>
      <c r="J38" s="17">
        <v>100</v>
      </c>
      <c r="K38" s="17">
        <v>100</v>
      </c>
      <c r="L38" s="17"/>
      <c r="M38" s="48"/>
      <c r="O38" s="25" t="s">
        <v>127</v>
      </c>
      <c r="P38" s="25" t="s">
        <v>117</v>
      </c>
    </row>
    <row r="39" spans="1:16" x14ac:dyDescent="0.55000000000000004">
      <c r="A39" s="74"/>
      <c r="B39" s="11" t="s">
        <v>420</v>
      </c>
      <c r="C39" s="12">
        <v>98.078969983700475</v>
      </c>
      <c r="D39" s="12">
        <v>98.556217794028953</v>
      </c>
      <c r="E39" s="12">
        <v>98.229522682921512</v>
      </c>
      <c r="F39" s="12">
        <v>94.69496478228443</v>
      </c>
      <c r="G39" s="12">
        <v>92.570865360661543</v>
      </c>
      <c r="H39" s="12">
        <v>93.820093537856209</v>
      </c>
      <c r="I39" s="13"/>
      <c r="J39" s="12">
        <f>AVERAGE(C39:E39)</f>
        <v>98.28823682021698</v>
      </c>
      <c r="K39" s="12">
        <f>AVERAGE(F39:H39)</f>
        <v>93.695307893600727</v>
      </c>
      <c r="L39" s="13">
        <v>1.238E-3</v>
      </c>
      <c r="M39" s="49" t="s">
        <v>824</v>
      </c>
      <c r="O39" s="25" t="s">
        <v>128</v>
      </c>
      <c r="P39" s="25" t="s">
        <v>117</v>
      </c>
    </row>
    <row r="40" spans="1:16" x14ac:dyDescent="0.55000000000000004">
      <c r="A40" s="74"/>
      <c r="B40" s="38" t="s">
        <v>434</v>
      </c>
      <c r="C40" s="17">
        <v>100</v>
      </c>
      <c r="D40" s="17">
        <v>100</v>
      </c>
      <c r="E40" s="17">
        <v>100</v>
      </c>
      <c r="F40" s="17">
        <v>100</v>
      </c>
      <c r="G40" s="17">
        <v>100</v>
      </c>
      <c r="H40" s="17">
        <v>100</v>
      </c>
      <c r="I40" s="17"/>
      <c r="J40" s="17">
        <v>100</v>
      </c>
      <c r="K40" s="17">
        <v>100</v>
      </c>
      <c r="L40" s="17"/>
      <c r="M40" s="48"/>
      <c r="O40" s="25" t="s">
        <v>129</v>
      </c>
      <c r="P40" s="25" t="s">
        <v>118</v>
      </c>
    </row>
    <row r="41" spans="1:16" x14ac:dyDescent="0.55000000000000004">
      <c r="A41" s="74"/>
      <c r="B41" s="16" t="s">
        <v>448</v>
      </c>
      <c r="C41" s="17">
        <v>100</v>
      </c>
      <c r="D41" s="17">
        <v>100</v>
      </c>
      <c r="E41" s="17">
        <v>100</v>
      </c>
      <c r="F41" s="17">
        <v>100</v>
      </c>
      <c r="G41" s="17">
        <v>100</v>
      </c>
      <c r="H41" s="17">
        <v>100</v>
      </c>
      <c r="I41" s="17"/>
      <c r="J41" s="17">
        <v>100</v>
      </c>
      <c r="K41" s="17">
        <v>100</v>
      </c>
      <c r="L41" s="17"/>
      <c r="M41" s="48"/>
      <c r="O41" s="25" t="s">
        <v>130</v>
      </c>
      <c r="P41" s="25" t="s">
        <v>118</v>
      </c>
    </row>
    <row r="42" spans="1:16" x14ac:dyDescent="0.55000000000000004">
      <c r="A42" s="74"/>
      <c r="B42" s="11" t="s">
        <v>450</v>
      </c>
      <c r="C42" s="13">
        <v>100</v>
      </c>
      <c r="D42" s="13">
        <v>100</v>
      </c>
      <c r="E42" s="13">
        <v>100</v>
      </c>
      <c r="F42" s="13">
        <v>100</v>
      </c>
      <c r="G42" s="13">
        <v>100</v>
      </c>
      <c r="H42" s="13">
        <v>100</v>
      </c>
      <c r="I42" s="13"/>
      <c r="J42" s="13">
        <v>100</v>
      </c>
      <c r="K42" s="13">
        <v>100</v>
      </c>
      <c r="L42" s="13"/>
      <c r="M42" s="49"/>
      <c r="O42" s="25" t="s">
        <v>131</v>
      </c>
      <c r="P42" s="25" t="s">
        <v>119</v>
      </c>
    </row>
    <row r="43" spans="1:16" x14ac:dyDescent="0.55000000000000004">
      <c r="A43" s="74"/>
      <c r="B43" s="11" t="s">
        <v>451</v>
      </c>
      <c r="C43" s="13">
        <v>100</v>
      </c>
      <c r="D43" s="13">
        <v>100</v>
      </c>
      <c r="E43" s="13">
        <v>100</v>
      </c>
      <c r="F43" s="13">
        <v>100</v>
      </c>
      <c r="G43" s="13">
        <v>100</v>
      </c>
      <c r="H43" s="13">
        <v>100</v>
      </c>
      <c r="I43" s="13"/>
      <c r="J43" s="13">
        <v>100</v>
      </c>
      <c r="K43" s="13">
        <v>100</v>
      </c>
      <c r="L43" s="13"/>
      <c r="M43" s="49"/>
      <c r="O43" s="25" t="s">
        <v>132</v>
      </c>
      <c r="P43" s="25" t="s">
        <v>120</v>
      </c>
    </row>
    <row r="44" spans="1:16" x14ac:dyDescent="0.55000000000000004">
      <c r="A44" s="74"/>
      <c r="B44" s="16" t="s">
        <v>475</v>
      </c>
      <c r="C44" s="17">
        <v>100</v>
      </c>
      <c r="D44" s="17">
        <v>100</v>
      </c>
      <c r="E44" s="17">
        <v>100</v>
      </c>
      <c r="F44" s="17">
        <v>100</v>
      </c>
      <c r="G44" s="17">
        <v>100</v>
      </c>
      <c r="H44" s="17">
        <v>100</v>
      </c>
      <c r="I44" s="17"/>
      <c r="J44" s="17">
        <v>100</v>
      </c>
      <c r="K44" s="17">
        <v>100</v>
      </c>
      <c r="L44" s="17"/>
      <c r="M44" s="48"/>
      <c r="O44" s="25" t="s">
        <v>133</v>
      </c>
      <c r="P44" s="25" t="s">
        <v>120</v>
      </c>
    </row>
    <row r="45" spans="1:16" x14ac:dyDescent="0.55000000000000004">
      <c r="A45" s="74"/>
      <c r="B45" s="16" t="s">
        <v>476</v>
      </c>
      <c r="C45" s="17">
        <v>100</v>
      </c>
      <c r="D45" s="17">
        <v>100</v>
      </c>
      <c r="E45" s="17">
        <v>100</v>
      </c>
      <c r="F45" s="17">
        <v>100</v>
      </c>
      <c r="G45" s="17">
        <v>100</v>
      </c>
      <c r="H45" s="17">
        <v>100</v>
      </c>
      <c r="I45" s="17"/>
      <c r="J45" s="17">
        <v>100</v>
      </c>
      <c r="K45" s="17">
        <v>100</v>
      </c>
      <c r="L45" s="17"/>
      <c r="M45" s="48"/>
      <c r="O45" s="25" t="s">
        <v>134</v>
      </c>
      <c r="P45" s="25" t="s">
        <v>120</v>
      </c>
    </row>
    <row r="46" spans="1:16" x14ac:dyDescent="0.55000000000000004">
      <c r="A46" s="74"/>
      <c r="B46" s="16" t="s">
        <v>477</v>
      </c>
      <c r="C46" s="17">
        <v>100</v>
      </c>
      <c r="D46" s="17">
        <v>100</v>
      </c>
      <c r="E46" s="17">
        <v>100</v>
      </c>
      <c r="F46" s="17">
        <v>100</v>
      </c>
      <c r="G46" s="17">
        <v>100</v>
      </c>
      <c r="H46" s="17">
        <v>100</v>
      </c>
      <c r="I46" s="17"/>
      <c r="J46" s="17">
        <v>100</v>
      </c>
      <c r="K46" s="17">
        <v>100</v>
      </c>
      <c r="L46" s="17"/>
      <c r="M46" s="48"/>
      <c r="O46" s="25" t="s">
        <v>135</v>
      </c>
      <c r="P46" s="25" t="s">
        <v>121</v>
      </c>
    </row>
    <row r="47" spans="1:16" x14ac:dyDescent="0.55000000000000004">
      <c r="A47" s="74"/>
      <c r="B47" s="11" t="s">
        <v>485</v>
      </c>
      <c r="C47" s="13">
        <v>100</v>
      </c>
      <c r="D47" s="13">
        <v>100</v>
      </c>
      <c r="E47" s="13">
        <v>100</v>
      </c>
      <c r="F47" s="13">
        <v>100</v>
      </c>
      <c r="G47" s="13">
        <v>100</v>
      </c>
      <c r="H47" s="13">
        <v>100</v>
      </c>
      <c r="I47" s="13"/>
      <c r="J47" s="13">
        <v>100</v>
      </c>
      <c r="K47" s="13">
        <v>100</v>
      </c>
      <c r="L47" s="13"/>
      <c r="M47" s="49"/>
      <c r="O47" s="25" t="s">
        <v>136</v>
      </c>
      <c r="P47" s="25" t="s">
        <v>122</v>
      </c>
    </row>
    <row r="48" spans="1:16" x14ac:dyDescent="0.55000000000000004">
      <c r="A48" s="74"/>
      <c r="B48" s="11" t="s">
        <v>486</v>
      </c>
      <c r="C48" s="13">
        <v>100</v>
      </c>
      <c r="D48" s="13">
        <v>100</v>
      </c>
      <c r="E48" s="13">
        <v>100</v>
      </c>
      <c r="F48" s="13">
        <v>100</v>
      </c>
      <c r="G48" s="13">
        <v>100</v>
      </c>
      <c r="H48" s="13">
        <v>100</v>
      </c>
      <c r="I48" s="13"/>
      <c r="J48" s="13">
        <v>100</v>
      </c>
      <c r="K48" s="13">
        <v>100</v>
      </c>
      <c r="L48" s="13"/>
      <c r="M48" s="49"/>
      <c r="O48" s="26" t="s">
        <v>137</v>
      </c>
      <c r="P48" s="26" t="s">
        <v>143</v>
      </c>
    </row>
    <row r="49" spans="1:16" x14ac:dyDescent="0.55000000000000004">
      <c r="A49" s="74"/>
      <c r="B49" s="11" t="s">
        <v>487</v>
      </c>
      <c r="C49" s="13">
        <v>100</v>
      </c>
      <c r="D49" s="13">
        <v>100</v>
      </c>
      <c r="E49" s="13">
        <v>100</v>
      </c>
      <c r="F49" s="13">
        <v>100</v>
      </c>
      <c r="G49" s="13">
        <v>100</v>
      </c>
      <c r="H49" s="13">
        <v>100</v>
      </c>
      <c r="I49" s="13"/>
      <c r="J49" s="13">
        <v>100</v>
      </c>
      <c r="K49" s="13">
        <v>100</v>
      </c>
      <c r="L49" s="13"/>
      <c r="M49" s="49"/>
      <c r="O49" s="26" t="s">
        <v>137</v>
      </c>
      <c r="P49" s="26" t="s">
        <v>144</v>
      </c>
    </row>
    <row r="50" spans="1:16" x14ac:dyDescent="0.55000000000000004">
      <c r="A50" s="74"/>
      <c r="B50" s="16" t="s">
        <v>521</v>
      </c>
      <c r="C50" s="21">
        <v>99.591066854237724</v>
      </c>
      <c r="D50" s="21">
        <v>99.60220945099519</v>
      </c>
      <c r="E50" s="21">
        <v>99.383131758435198</v>
      </c>
      <c r="F50" s="21">
        <v>94.723261426649373</v>
      </c>
      <c r="G50" s="21">
        <v>93.30010600837042</v>
      </c>
      <c r="H50" s="21">
        <v>93.187330915097462</v>
      </c>
      <c r="I50" s="17"/>
      <c r="J50" s="21">
        <f t="shared" ref="J50:J52" si="0">AVERAGE(C50:E50)</f>
        <v>99.525469354556037</v>
      </c>
      <c r="K50" s="21">
        <f t="shared" ref="K50:K52" si="1">AVERAGE(F50:H50)</f>
        <v>93.736899450039076</v>
      </c>
      <c r="L50" s="17">
        <v>4.37E-4</v>
      </c>
      <c r="M50" s="48" t="s">
        <v>826</v>
      </c>
      <c r="O50" s="26" t="s">
        <v>138</v>
      </c>
      <c r="P50" s="26" t="s">
        <v>145</v>
      </c>
    </row>
    <row r="51" spans="1:16" x14ac:dyDescent="0.55000000000000004">
      <c r="A51" s="74"/>
      <c r="B51" s="16" t="s">
        <v>522</v>
      </c>
      <c r="C51" s="21">
        <v>97.47508962703813</v>
      </c>
      <c r="D51" s="21">
        <v>97.980374886214577</v>
      </c>
      <c r="E51" s="21">
        <v>97.684693284011786</v>
      </c>
      <c r="F51" s="21">
        <v>87.583086336696354</v>
      </c>
      <c r="G51" s="21">
        <v>87.0497806161396</v>
      </c>
      <c r="H51" s="21">
        <v>86.618778833754718</v>
      </c>
      <c r="I51" s="17"/>
      <c r="J51" s="21">
        <f t="shared" si="0"/>
        <v>97.713385932421488</v>
      </c>
      <c r="K51" s="21">
        <f t="shared" si="1"/>
        <v>87.083881928863562</v>
      </c>
      <c r="L51" s="17">
        <v>3.1000000000000001E-5</v>
      </c>
      <c r="M51" s="48" t="s">
        <v>827</v>
      </c>
      <c r="O51" s="26" t="s">
        <v>138</v>
      </c>
      <c r="P51" s="26" t="s">
        <v>146</v>
      </c>
    </row>
    <row r="52" spans="1:16" x14ac:dyDescent="0.55000000000000004">
      <c r="A52" s="74"/>
      <c r="B52" s="16" t="s">
        <v>523</v>
      </c>
      <c r="C52" s="21">
        <v>93.485026840520163</v>
      </c>
      <c r="D52" s="21">
        <v>94.684486086274035</v>
      </c>
      <c r="E52" s="21">
        <v>93.507342957520052</v>
      </c>
      <c r="F52" s="21">
        <v>65.152720034006492</v>
      </c>
      <c r="G52" s="21">
        <v>61.454571039060866</v>
      </c>
      <c r="H52" s="21">
        <v>64.903222904761066</v>
      </c>
      <c r="I52" s="17"/>
      <c r="J52" s="21">
        <f t="shared" si="0"/>
        <v>93.892285294771412</v>
      </c>
      <c r="K52" s="21">
        <f t="shared" si="1"/>
        <v>63.836837992609475</v>
      </c>
      <c r="L52" s="17">
        <v>5.3999999999999998E-5</v>
      </c>
      <c r="M52" s="48" t="s">
        <v>827</v>
      </c>
      <c r="O52" s="26" t="s">
        <v>139</v>
      </c>
      <c r="P52" s="26" t="s">
        <v>147</v>
      </c>
    </row>
    <row r="53" spans="1:16" ht="14.4" customHeight="1" thickBot="1" x14ac:dyDescent="0.6">
      <c r="A53" s="74"/>
      <c r="B53" s="35" t="s">
        <v>531</v>
      </c>
      <c r="C53" s="37">
        <v>100</v>
      </c>
      <c r="D53" s="37">
        <v>100</v>
      </c>
      <c r="E53" s="37">
        <v>100</v>
      </c>
      <c r="F53" s="37">
        <v>100</v>
      </c>
      <c r="G53" s="37">
        <v>100</v>
      </c>
      <c r="H53" s="37">
        <v>100</v>
      </c>
      <c r="I53" s="37"/>
      <c r="J53" s="37">
        <v>100</v>
      </c>
      <c r="K53" s="37">
        <v>100</v>
      </c>
      <c r="L53" s="37"/>
      <c r="M53" s="58"/>
      <c r="O53" s="26" t="s">
        <v>139</v>
      </c>
      <c r="P53" s="26" t="s">
        <v>148</v>
      </c>
    </row>
    <row r="54" spans="1:16" x14ac:dyDescent="0.55000000000000004">
      <c r="A54" s="72" t="s">
        <v>823</v>
      </c>
      <c r="B54" s="16" t="s">
        <v>539</v>
      </c>
      <c r="C54" s="21">
        <v>98.707334557559207</v>
      </c>
      <c r="D54" s="21">
        <v>99.063368888847464</v>
      </c>
      <c r="E54" s="21">
        <v>98.739755494269716</v>
      </c>
      <c r="F54" s="21">
        <v>98.150588731669714</v>
      </c>
      <c r="G54" s="21">
        <v>97.865366035375359</v>
      </c>
      <c r="H54" s="21">
        <v>98.131536770014463</v>
      </c>
      <c r="I54" s="17"/>
      <c r="J54" s="21">
        <f>AVERAGE(C54:E54)</f>
        <v>98.836819646892138</v>
      </c>
      <c r="K54" s="21">
        <f>AVERAGE(F54:H54)</f>
        <v>98.049163845686508</v>
      </c>
      <c r="L54" s="17">
        <v>4.5710000000000004E-3</v>
      </c>
      <c r="M54" s="48" t="s">
        <v>824</v>
      </c>
      <c r="O54" s="26" t="s">
        <v>139</v>
      </c>
      <c r="P54" s="26" t="s">
        <v>149</v>
      </c>
    </row>
    <row r="55" spans="1:16" x14ac:dyDescent="0.55000000000000004">
      <c r="A55" s="75"/>
      <c r="B55" s="11" t="s">
        <v>548</v>
      </c>
      <c r="C55" s="13">
        <v>100</v>
      </c>
      <c r="D55" s="13">
        <v>100</v>
      </c>
      <c r="E55" s="13">
        <v>100</v>
      </c>
      <c r="F55" s="13">
        <v>100</v>
      </c>
      <c r="G55" s="13">
        <v>100</v>
      </c>
      <c r="H55" s="13">
        <v>100</v>
      </c>
      <c r="I55" s="13"/>
      <c r="J55" s="13">
        <v>100</v>
      </c>
      <c r="K55" s="13">
        <v>100</v>
      </c>
      <c r="L55" s="13"/>
      <c r="M55" s="49"/>
      <c r="O55" s="26" t="s">
        <v>140</v>
      </c>
      <c r="P55" s="26" t="s">
        <v>150</v>
      </c>
    </row>
    <row r="56" spans="1:16" x14ac:dyDescent="0.55000000000000004">
      <c r="A56" s="75"/>
      <c r="B56" s="11" t="s">
        <v>549</v>
      </c>
      <c r="C56" s="13">
        <v>100</v>
      </c>
      <c r="D56" s="13">
        <v>100</v>
      </c>
      <c r="E56" s="13">
        <v>100</v>
      </c>
      <c r="F56" s="13">
        <v>100</v>
      </c>
      <c r="G56" s="13">
        <v>100</v>
      </c>
      <c r="H56" s="13">
        <v>100</v>
      </c>
      <c r="I56" s="13"/>
      <c r="J56" s="13">
        <v>100</v>
      </c>
      <c r="K56" s="13">
        <v>100</v>
      </c>
      <c r="L56" s="13"/>
      <c r="M56" s="49"/>
      <c r="O56" s="26" t="s">
        <v>140</v>
      </c>
      <c r="P56" s="26" t="s">
        <v>151</v>
      </c>
    </row>
    <row r="57" spans="1:16" x14ac:dyDescent="0.55000000000000004">
      <c r="A57" s="75"/>
      <c r="B57" s="16" t="s">
        <v>575</v>
      </c>
      <c r="C57" s="21">
        <v>13.343914872260118</v>
      </c>
      <c r="D57" s="21">
        <v>14.50919577203241</v>
      </c>
      <c r="E57" s="21">
        <v>13.579440465150935</v>
      </c>
      <c r="F57" s="21">
        <v>9.0459363502698853</v>
      </c>
      <c r="G57" s="21">
        <v>8.5750061922168381</v>
      </c>
      <c r="H57" s="21">
        <v>10.21022730729168</v>
      </c>
      <c r="I57" s="17"/>
      <c r="J57" s="21">
        <f>AVERAGE(C57:E57)</f>
        <v>13.810850369814489</v>
      </c>
      <c r="K57" s="21">
        <f>AVERAGE(F57:H57)</f>
        <v>9.2770566165928017</v>
      </c>
      <c r="L57" s="17">
        <v>1.1789999999999999E-3</v>
      </c>
      <c r="M57" s="48" t="s">
        <v>824</v>
      </c>
      <c r="O57" s="26" t="s">
        <v>140</v>
      </c>
      <c r="P57" s="26" t="s">
        <v>152</v>
      </c>
    </row>
    <row r="58" spans="1:16" x14ac:dyDescent="0.55000000000000004">
      <c r="A58" s="75"/>
      <c r="B58" s="11" t="s">
        <v>578</v>
      </c>
      <c r="C58" s="13">
        <v>100</v>
      </c>
      <c r="D58" s="13">
        <v>100</v>
      </c>
      <c r="E58" s="13">
        <v>100</v>
      </c>
      <c r="F58" s="13">
        <v>100</v>
      </c>
      <c r="G58" s="13">
        <v>100</v>
      </c>
      <c r="H58" s="13">
        <v>100</v>
      </c>
      <c r="I58" s="13"/>
      <c r="J58" s="13">
        <v>100</v>
      </c>
      <c r="K58" s="13">
        <v>100</v>
      </c>
      <c r="L58" s="13"/>
      <c r="M58" s="49"/>
      <c r="O58" s="26" t="s">
        <v>141</v>
      </c>
      <c r="P58" s="26" t="s">
        <v>150</v>
      </c>
    </row>
    <row r="59" spans="1:16" x14ac:dyDescent="0.55000000000000004">
      <c r="A59" s="75"/>
      <c r="B59" s="11" t="s">
        <v>576</v>
      </c>
      <c r="C59" s="13">
        <v>100</v>
      </c>
      <c r="D59" s="13">
        <v>100</v>
      </c>
      <c r="E59" s="13">
        <v>100</v>
      </c>
      <c r="F59" s="13">
        <v>100</v>
      </c>
      <c r="G59" s="13">
        <v>100</v>
      </c>
      <c r="H59" s="13">
        <v>100</v>
      </c>
      <c r="I59" s="13"/>
      <c r="J59" s="13">
        <v>100</v>
      </c>
      <c r="K59" s="13">
        <v>100</v>
      </c>
      <c r="L59" s="13"/>
      <c r="M59" s="49"/>
      <c r="O59" s="26" t="s">
        <v>141</v>
      </c>
      <c r="P59" s="26" t="s">
        <v>151</v>
      </c>
    </row>
    <row r="60" spans="1:16" x14ac:dyDescent="0.55000000000000004">
      <c r="A60" s="75"/>
      <c r="B60" s="11" t="s">
        <v>577</v>
      </c>
      <c r="C60" s="13">
        <v>100</v>
      </c>
      <c r="D60" s="13">
        <v>100</v>
      </c>
      <c r="E60" s="13">
        <v>100</v>
      </c>
      <c r="F60" s="13">
        <v>100</v>
      </c>
      <c r="G60" s="13">
        <v>100</v>
      </c>
      <c r="H60" s="13">
        <v>100</v>
      </c>
      <c r="I60" s="13"/>
      <c r="J60" s="13">
        <v>100</v>
      </c>
      <c r="K60" s="13">
        <v>100</v>
      </c>
      <c r="L60" s="13"/>
      <c r="M60" s="49"/>
      <c r="O60" s="26" t="s">
        <v>142</v>
      </c>
      <c r="P60" s="26" t="s">
        <v>153</v>
      </c>
    </row>
    <row r="61" spans="1:16" x14ac:dyDescent="0.55000000000000004">
      <c r="A61" s="75"/>
      <c r="B61" s="16" t="s">
        <v>583</v>
      </c>
      <c r="C61" s="21">
        <v>98.181569427338758</v>
      </c>
      <c r="D61" s="21">
        <v>98.095278185288322</v>
      </c>
      <c r="E61" s="21">
        <v>97.760987794742661</v>
      </c>
      <c r="F61" s="21">
        <v>97.900014834155357</v>
      </c>
      <c r="G61" s="21">
        <v>97.268185212020413</v>
      </c>
      <c r="H61" s="21">
        <v>98.282943408364261</v>
      </c>
      <c r="I61" s="17"/>
      <c r="J61" s="21">
        <f>AVERAGE(C61:E61)</f>
        <v>98.01261180245659</v>
      </c>
      <c r="K61" s="21">
        <f>AVERAGE(F61:H61)</f>
        <v>97.817047818180015</v>
      </c>
      <c r="L61" s="17">
        <v>0.205433</v>
      </c>
      <c r="M61" s="48" t="s">
        <v>828</v>
      </c>
      <c r="O61" s="26" t="s">
        <v>142</v>
      </c>
      <c r="P61" s="26" t="s">
        <v>154</v>
      </c>
    </row>
    <row r="62" spans="1:16" x14ac:dyDescent="0.55000000000000004">
      <c r="A62" s="75"/>
      <c r="B62" s="11" t="s">
        <v>603</v>
      </c>
      <c r="C62" s="13">
        <v>100</v>
      </c>
      <c r="D62" s="13">
        <v>100</v>
      </c>
      <c r="E62" s="13">
        <v>100</v>
      </c>
      <c r="F62" s="13">
        <v>100</v>
      </c>
      <c r="G62" s="13">
        <v>100</v>
      </c>
      <c r="H62" s="13">
        <v>100</v>
      </c>
      <c r="I62" s="13"/>
      <c r="J62" s="13">
        <v>100</v>
      </c>
      <c r="K62" s="13">
        <v>100</v>
      </c>
      <c r="L62" s="13"/>
      <c r="M62" s="49"/>
      <c r="O62" s="25" t="s">
        <v>164</v>
      </c>
      <c r="P62" s="25" t="s">
        <v>169</v>
      </c>
    </row>
    <row r="63" spans="1:16" x14ac:dyDescent="0.55000000000000004">
      <c r="A63" s="75"/>
      <c r="B63" s="11" t="s">
        <v>604</v>
      </c>
      <c r="C63" s="13">
        <v>100</v>
      </c>
      <c r="D63" s="13">
        <v>100</v>
      </c>
      <c r="E63" s="13">
        <v>100</v>
      </c>
      <c r="F63" s="13">
        <v>100</v>
      </c>
      <c r="G63" s="13">
        <v>100</v>
      </c>
      <c r="H63" s="13">
        <v>100</v>
      </c>
      <c r="I63" s="13"/>
      <c r="J63" s="13">
        <v>100</v>
      </c>
      <c r="K63" s="13">
        <v>100</v>
      </c>
      <c r="L63" s="13"/>
      <c r="M63" s="49"/>
      <c r="O63" s="25" t="s">
        <v>165</v>
      </c>
      <c r="P63" s="25" t="s">
        <v>170</v>
      </c>
    </row>
    <row r="64" spans="1:16" x14ac:dyDescent="0.55000000000000004">
      <c r="A64" s="75"/>
      <c r="B64" s="11" t="s">
        <v>605</v>
      </c>
      <c r="C64" s="13">
        <v>100</v>
      </c>
      <c r="D64" s="13">
        <v>100</v>
      </c>
      <c r="E64" s="13">
        <v>100</v>
      </c>
      <c r="F64" s="13">
        <v>100</v>
      </c>
      <c r="G64" s="13">
        <v>100</v>
      </c>
      <c r="H64" s="13">
        <v>100</v>
      </c>
      <c r="I64" s="13"/>
      <c r="J64" s="13">
        <v>100</v>
      </c>
      <c r="K64" s="13">
        <v>100</v>
      </c>
      <c r="L64" s="13"/>
      <c r="M64" s="49"/>
      <c r="O64" s="25" t="s">
        <v>166</v>
      </c>
      <c r="P64" s="25" t="s">
        <v>171</v>
      </c>
    </row>
    <row r="65" spans="1:16" x14ac:dyDescent="0.55000000000000004">
      <c r="A65" s="75"/>
      <c r="B65" s="16" t="s">
        <v>606</v>
      </c>
      <c r="C65" s="21">
        <v>71.102668069086377</v>
      </c>
      <c r="D65" s="21">
        <v>72.449310241178893</v>
      </c>
      <c r="E65" s="21">
        <v>71.932417434492208</v>
      </c>
      <c r="F65" s="21">
        <v>63.823652509481519</v>
      </c>
      <c r="G65" s="21">
        <v>64.724719665820402</v>
      </c>
      <c r="H65" s="21">
        <v>68.985531656520791</v>
      </c>
      <c r="I65" s="17"/>
      <c r="J65" s="21">
        <f>AVERAGE(C65:E65)</f>
        <v>71.828131914919155</v>
      </c>
      <c r="K65" s="21">
        <f>AVERAGE(F65:H65)</f>
        <v>65.844634610607571</v>
      </c>
      <c r="L65" s="17">
        <v>1.0564E-2</v>
      </c>
      <c r="M65" s="48" t="s">
        <v>825</v>
      </c>
      <c r="O65" s="25" t="s">
        <v>166</v>
      </c>
      <c r="P65" s="25" t="s">
        <v>172</v>
      </c>
    </row>
    <row r="66" spans="1:16" x14ac:dyDescent="0.55000000000000004">
      <c r="A66" s="75"/>
      <c r="B66" s="11" t="s">
        <v>618</v>
      </c>
      <c r="C66" s="12">
        <v>95.002645786034776</v>
      </c>
      <c r="D66" s="12">
        <v>95.661839701213296</v>
      </c>
      <c r="E66" s="12">
        <v>95.245273149543337</v>
      </c>
      <c r="F66" s="12">
        <v>88.634604888369864</v>
      </c>
      <c r="G66" s="12">
        <v>87.900230200512098</v>
      </c>
      <c r="H66" s="12">
        <v>89.030881447990723</v>
      </c>
      <c r="I66" s="13"/>
      <c r="J66" s="12">
        <f>AVERAGE(C66:E66)</f>
        <v>95.303252878930479</v>
      </c>
      <c r="K66" s="12">
        <f>AVERAGE(F66:H66)</f>
        <v>88.5219055122909</v>
      </c>
      <c r="L66" s="13">
        <v>1.1900000000000001E-4</v>
      </c>
      <c r="M66" s="49" t="s">
        <v>826</v>
      </c>
      <c r="O66" s="25" t="s">
        <v>167</v>
      </c>
      <c r="P66" s="25" t="s">
        <v>173</v>
      </c>
    </row>
    <row r="67" spans="1:16" x14ac:dyDescent="0.55000000000000004">
      <c r="A67" s="75"/>
      <c r="B67" s="16" t="s">
        <v>660</v>
      </c>
      <c r="C67" s="17">
        <v>100</v>
      </c>
      <c r="D67" s="17">
        <v>100</v>
      </c>
      <c r="E67" s="17">
        <v>100</v>
      </c>
      <c r="F67" s="17">
        <v>100</v>
      </c>
      <c r="G67" s="17">
        <v>100</v>
      </c>
      <c r="H67" s="17">
        <v>100</v>
      </c>
      <c r="I67" s="17"/>
      <c r="J67" s="17">
        <v>100</v>
      </c>
      <c r="K67" s="17">
        <v>100</v>
      </c>
      <c r="L67" s="17"/>
      <c r="M67" s="48"/>
      <c r="O67" s="25" t="s">
        <v>167</v>
      </c>
      <c r="P67" s="25" t="s">
        <v>174</v>
      </c>
    </row>
    <row r="68" spans="1:16" x14ac:dyDescent="0.55000000000000004">
      <c r="A68" s="75"/>
      <c r="B68" s="11" t="s">
        <v>670</v>
      </c>
      <c r="C68" s="13">
        <v>100</v>
      </c>
      <c r="D68" s="13">
        <v>100</v>
      </c>
      <c r="E68" s="13">
        <v>100</v>
      </c>
      <c r="F68" s="13">
        <v>100</v>
      </c>
      <c r="G68" s="13">
        <v>100</v>
      </c>
      <c r="H68" s="13">
        <v>100</v>
      </c>
      <c r="I68" s="13"/>
      <c r="J68" s="13">
        <v>100</v>
      </c>
      <c r="K68" s="13">
        <v>100</v>
      </c>
      <c r="L68" s="13"/>
      <c r="M68" s="49"/>
      <c r="O68" s="25" t="s">
        <v>168</v>
      </c>
      <c r="P68" s="25" t="s">
        <v>173</v>
      </c>
    </row>
    <row r="69" spans="1:16" x14ac:dyDescent="0.55000000000000004">
      <c r="A69" s="75"/>
      <c r="B69" s="16" t="s">
        <v>674</v>
      </c>
      <c r="C69" s="21">
        <v>73.029638490970029</v>
      </c>
      <c r="D69" s="21">
        <v>76.187259364680315</v>
      </c>
      <c r="E69" s="21">
        <v>71.8994711362202</v>
      </c>
      <c r="F69" s="21">
        <v>64.655450008792812</v>
      </c>
      <c r="G69" s="21">
        <v>62.183305782980511</v>
      </c>
      <c r="H69" s="21">
        <v>66.13570647185847</v>
      </c>
      <c r="I69" s="17"/>
      <c r="J69" s="21">
        <f>AVERAGE(C69:E69)</f>
        <v>73.70545633062352</v>
      </c>
      <c r="K69" s="21">
        <f>AVERAGE(F69:H69)</f>
        <v>64.324820754543921</v>
      </c>
      <c r="L69" s="17">
        <v>3.359E-3</v>
      </c>
      <c r="M69" s="48" t="s">
        <v>824</v>
      </c>
      <c r="O69" s="25" t="s">
        <v>168</v>
      </c>
      <c r="P69" s="25" t="s">
        <v>174</v>
      </c>
    </row>
    <row r="70" spans="1:16" x14ac:dyDescent="0.55000000000000004">
      <c r="A70" s="75"/>
      <c r="B70" s="11" t="s">
        <v>700</v>
      </c>
      <c r="C70" s="13">
        <v>100</v>
      </c>
      <c r="D70" s="13">
        <v>100</v>
      </c>
      <c r="E70" s="13">
        <v>100</v>
      </c>
      <c r="F70" s="13">
        <v>100</v>
      </c>
      <c r="G70" s="13">
        <v>100</v>
      </c>
      <c r="H70" s="13">
        <v>100</v>
      </c>
      <c r="I70" s="13"/>
      <c r="J70" s="13">
        <v>100</v>
      </c>
      <c r="K70" s="13">
        <v>100</v>
      </c>
      <c r="L70" s="13"/>
      <c r="M70" s="49"/>
      <c r="O70" s="26" t="s">
        <v>177</v>
      </c>
      <c r="P70" s="14" t="s">
        <v>178</v>
      </c>
    </row>
    <row r="71" spans="1:16" x14ac:dyDescent="0.55000000000000004">
      <c r="A71" s="75"/>
      <c r="B71" s="16" t="s">
        <v>829</v>
      </c>
      <c r="C71" s="21">
        <v>97.091800134135838</v>
      </c>
      <c r="D71" s="21">
        <v>97.303690309028241</v>
      </c>
      <c r="E71" s="21">
        <v>96.764644729387925</v>
      </c>
      <c r="F71" s="21">
        <v>96.06232413400555</v>
      </c>
      <c r="G71" s="21">
        <v>95.600011687100164</v>
      </c>
      <c r="H71" s="21">
        <v>96.692799432823278</v>
      </c>
      <c r="I71" s="17"/>
      <c r="J71" s="21">
        <f>AVERAGE(C71:E71)</f>
        <v>97.053378390850682</v>
      </c>
      <c r="K71" s="21">
        <f>AVERAGE(F71:H71)</f>
        <v>96.118378417976331</v>
      </c>
      <c r="L71" s="17">
        <v>2.333E-2</v>
      </c>
      <c r="M71" s="48" t="s">
        <v>825</v>
      </c>
      <c r="O71" s="26" t="s">
        <v>166</v>
      </c>
      <c r="P71" s="14" t="s">
        <v>171</v>
      </c>
    </row>
    <row r="72" spans="1:16" x14ac:dyDescent="0.55000000000000004">
      <c r="A72" s="75"/>
      <c r="B72" s="16" t="s">
        <v>830</v>
      </c>
      <c r="C72" s="17">
        <v>100</v>
      </c>
      <c r="D72" s="17">
        <v>100</v>
      </c>
      <c r="E72" s="17">
        <v>100</v>
      </c>
      <c r="F72" s="17">
        <v>100</v>
      </c>
      <c r="G72" s="17">
        <v>100</v>
      </c>
      <c r="H72" s="17">
        <v>100</v>
      </c>
      <c r="I72" s="17"/>
      <c r="J72" s="17">
        <v>100</v>
      </c>
      <c r="K72" s="17">
        <v>100</v>
      </c>
      <c r="L72" s="17"/>
      <c r="M72" s="48"/>
      <c r="O72" s="26" t="s">
        <v>167</v>
      </c>
      <c r="P72" s="14" t="s">
        <v>179</v>
      </c>
    </row>
    <row r="73" spans="1:16" x14ac:dyDescent="0.55000000000000004">
      <c r="A73" s="75"/>
      <c r="B73" s="11" t="s">
        <v>834</v>
      </c>
      <c r="C73" s="13">
        <v>100</v>
      </c>
      <c r="D73" s="13">
        <v>100</v>
      </c>
      <c r="E73" s="13">
        <v>100</v>
      </c>
      <c r="F73" s="13">
        <v>100</v>
      </c>
      <c r="G73" s="13">
        <v>100</v>
      </c>
      <c r="H73" s="13">
        <v>100</v>
      </c>
      <c r="I73" s="13"/>
      <c r="J73" s="13">
        <v>100</v>
      </c>
      <c r="K73" s="13">
        <v>100</v>
      </c>
      <c r="L73" s="13"/>
      <c r="M73" s="49"/>
      <c r="O73" s="26" t="s">
        <v>168</v>
      </c>
      <c r="P73" s="14" t="s">
        <v>173</v>
      </c>
    </row>
    <row r="74" spans="1:16" x14ac:dyDescent="0.55000000000000004">
      <c r="A74" s="75"/>
      <c r="B74" s="11" t="s">
        <v>835</v>
      </c>
      <c r="C74" s="13">
        <v>100</v>
      </c>
      <c r="D74" s="13">
        <v>100</v>
      </c>
      <c r="E74" s="13">
        <v>100</v>
      </c>
      <c r="F74" s="13">
        <v>100</v>
      </c>
      <c r="G74" s="13">
        <v>100</v>
      </c>
      <c r="H74" s="13">
        <v>100</v>
      </c>
      <c r="I74" s="13"/>
      <c r="J74" s="13">
        <v>100</v>
      </c>
      <c r="K74" s="13">
        <v>100</v>
      </c>
      <c r="L74" s="13"/>
      <c r="M74" s="49"/>
      <c r="O74" s="22" t="s">
        <v>182</v>
      </c>
      <c r="P74" s="22" t="s">
        <v>187</v>
      </c>
    </row>
    <row r="75" spans="1:16" x14ac:dyDescent="0.55000000000000004">
      <c r="A75" s="75"/>
      <c r="B75" s="11" t="s">
        <v>836</v>
      </c>
      <c r="C75" s="13">
        <v>100</v>
      </c>
      <c r="D75" s="13">
        <v>100</v>
      </c>
      <c r="E75" s="13">
        <v>100</v>
      </c>
      <c r="F75" s="13">
        <v>100</v>
      </c>
      <c r="G75" s="13">
        <v>100</v>
      </c>
      <c r="H75" s="13">
        <v>100</v>
      </c>
      <c r="I75" s="13"/>
      <c r="J75" s="13">
        <v>100</v>
      </c>
      <c r="K75" s="13">
        <v>100</v>
      </c>
      <c r="L75" s="13"/>
      <c r="M75" s="49"/>
      <c r="O75" s="22" t="s">
        <v>183</v>
      </c>
      <c r="P75" s="22" t="s">
        <v>188</v>
      </c>
    </row>
    <row r="76" spans="1:16" x14ac:dyDescent="0.55000000000000004">
      <c r="A76" s="75"/>
      <c r="B76" s="16" t="s">
        <v>703</v>
      </c>
      <c r="C76" s="21">
        <v>99.85835472260699</v>
      </c>
      <c r="D76" s="21">
        <v>99.874430307418763</v>
      </c>
      <c r="E76" s="21">
        <v>99.832553680988283</v>
      </c>
      <c r="F76" s="21">
        <v>99.815647269647528</v>
      </c>
      <c r="G76" s="21">
        <v>99.67110478152469</v>
      </c>
      <c r="H76" s="21">
        <v>99.721653676792457</v>
      </c>
      <c r="I76" s="17"/>
      <c r="J76" s="21">
        <f>AVERAGE(C76:E76)</f>
        <v>99.855112903671341</v>
      </c>
      <c r="K76" s="21">
        <f>AVERAGE(F76:H76)</f>
        <v>99.736135242654896</v>
      </c>
      <c r="L76" s="17">
        <v>2.0525999999999999E-2</v>
      </c>
      <c r="M76" s="48" t="s">
        <v>825</v>
      </c>
      <c r="O76" s="22" t="s">
        <v>184</v>
      </c>
      <c r="P76" s="22" t="s">
        <v>189</v>
      </c>
    </row>
    <row r="77" spans="1:16" x14ac:dyDescent="0.55000000000000004">
      <c r="A77" s="75"/>
      <c r="B77" s="11" t="s">
        <v>723</v>
      </c>
      <c r="C77" s="13">
        <v>100</v>
      </c>
      <c r="D77" s="13">
        <v>100</v>
      </c>
      <c r="E77" s="13">
        <v>100</v>
      </c>
      <c r="F77" s="13">
        <v>100</v>
      </c>
      <c r="G77" s="13">
        <v>100</v>
      </c>
      <c r="H77" s="13">
        <v>100</v>
      </c>
      <c r="I77" s="13"/>
      <c r="J77" s="13">
        <v>100</v>
      </c>
      <c r="K77" s="13">
        <v>100</v>
      </c>
      <c r="L77" s="13"/>
      <c r="M77" s="49"/>
      <c r="O77" s="22" t="s">
        <v>184</v>
      </c>
      <c r="P77" s="22" t="s">
        <v>190</v>
      </c>
    </row>
    <row r="78" spans="1:16" x14ac:dyDescent="0.55000000000000004">
      <c r="A78" s="75"/>
      <c r="B78" s="11" t="s">
        <v>725</v>
      </c>
      <c r="C78" s="12">
        <v>11.863454251097343</v>
      </c>
      <c r="D78" s="12">
        <v>11.605681318258586</v>
      </c>
      <c r="E78" s="12">
        <v>10.244721415689058</v>
      </c>
      <c r="F78" s="12">
        <v>5.2203990716194895</v>
      </c>
      <c r="G78" s="12">
        <v>4.329458841162948</v>
      </c>
      <c r="H78" s="12">
        <v>5.7533404623814253</v>
      </c>
      <c r="I78" s="13"/>
      <c r="J78" s="12">
        <f>AVERAGE(C78:E78)</f>
        <v>11.237952328348328</v>
      </c>
      <c r="K78" s="12">
        <f>AVERAGE(F78:H78)</f>
        <v>5.1010661250546212</v>
      </c>
      <c r="L78" s="13">
        <v>7.5199999999999996E-4</v>
      </c>
      <c r="M78" s="49" t="s">
        <v>826</v>
      </c>
      <c r="O78" s="22" t="s">
        <v>185</v>
      </c>
      <c r="P78" s="22" t="s">
        <v>191</v>
      </c>
    </row>
    <row r="79" spans="1:16" x14ac:dyDescent="0.55000000000000004">
      <c r="A79" s="75"/>
      <c r="B79" s="11" t="s">
        <v>724</v>
      </c>
      <c r="C79" s="13">
        <v>100</v>
      </c>
      <c r="D79" s="13">
        <v>100</v>
      </c>
      <c r="E79" s="13">
        <v>100</v>
      </c>
      <c r="F79" s="13">
        <v>100</v>
      </c>
      <c r="G79" s="13">
        <v>100</v>
      </c>
      <c r="H79" s="13">
        <v>100</v>
      </c>
      <c r="I79" s="13"/>
      <c r="J79" s="13">
        <v>100</v>
      </c>
      <c r="K79" s="13">
        <v>100</v>
      </c>
      <c r="L79" s="13"/>
      <c r="M79" s="49"/>
      <c r="O79" s="22" t="s">
        <v>185</v>
      </c>
      <c r="P79" s="22" t="s">
        <v>192</v>
      </c>
    </row>
    <row r="80" spans="1:16" x14ac:dyDescent="0.55000000000000004">
      <c r="A80" s="75"/>
      <c r="B80" s="16" t="s">
        <v>738</v>
      </c>
      <c r="C80" s="21">
        <v>89.780542506504162</v>
      </c>
      <c r="D80" s="21">
        <v>88.32304107206555</v>
      </c>
      <c r="E80" s="21">
        <v>88.78463875833566</v>
      </c>
      <c r="F80" s="21">
        <v>82.338555533172055</v>
      </c>
      <c r="G80" s="21">
        <v>82.044837758721371</v>
      </c>
      <c r="H80" s="21">
        <v>83.592533366997529</v>
      </c>
      <c r="I80" s="17"/>
      <c r="J80" s="21">
        <f>AVERAGE(C80:E80)</f>
        <v>88.962740778968467</v>
      </c>
      <c r="K80" s="21">
        <f>AVERAGE(F80:H80)</f>
        <v>82.658642219630323</v>
      </c>
      <c r="L80" s="17">
        <v>7.5199999999999996E-4</v>
      </c>
      <c r="M80" s="48" t="s">
        <v>826</v>
      </c>
      <c r="O80" s="22" t="s">
        <v>186</v>
      </c>
      <c r="P80" s="22" t="s">
        <v>193</v>
      </c>
    </row>
    <row r="81" spans="1:16" x14ac:dyDescent="0.55000000000000004">
      <c r="A81" s="75"/>
      <c r="B81" s="11" t="s">
        <v>741</v>
      </c>
      <c r="C81" s="12">
        <v>98.067325052765</v>
      </c>
      <c r="D81" s="12">
        <v>97.975474204451316</v>
      </c>
      <c r="E81" s="12">
        <v>98.13763209297656</v>
      </c>
      <c r="F81" s="12">
        <v>98.604733546663894</v>
      </c>
      <c r="G81" s="12">
        <v>98.837389954147113</v>
      </c>
      <c r="H81" s="12">
        <v>98.346864363001714</v>
      </c>
      <c r="I81" s="13"/>
      <c r="J81" s="12">
        <f>AVERAGE(C81:E81)</f>
        <v>98.060143783397621</v>
      </c>
      <c r="K81" s="12">
        <f>AVERAGE(F81:H81)</f>
        <v>98.596329287937579</v>
      </c>
      <c r="L81" s="13">
        <v>1.2775E-2</v>
      </c>
      <c r="M81" s="49" t="s">
        <v>825</v>
      </c>
      <c r="O81" s="22" t="s">
        <v>186</v>
      </c>
      <c r="P81" s="22" t="s">
        <v>194</v>
      </c>
    </row>
    <row r="82" spans="1:16" x14ac:dyDescent="0.55000000000000004">
      <c r="A82" s="75"/>
      <c r="B82" s="16" t="s">
        <v>748</v>
      </c>
      <c r="C82" s="21">
        <v>99.773804426129715</v>
      </c>
      <c r="D82" s="21">
        <v>99.792466517803959</v>
      </c>
      <c r="E82" s="21">
        <v>99.697110245362637</v>
      </c>
      <c r="F82" s="21">
        <v>99.343186454343467</v>
      </c>
      <c r="G82" s="21">
        <v>99.296499661673366</v>
      </c>
      <c r="H82" s="21">
        <v>99.476964123589312</v>
      </c>
      <c r="I82" s="17"/>
      <c r="J82" s="21">
        <f>AVERAGE(C82:E82)</f>
        <v>99.754460396432094</v>
      </c>
      <c r="K82" s="21">
        <f>AVERAGE(F82:H82)</f>
        <v>99.372216746535386</v>
      </c>
      <c r="L82" s="17">
        <v>3.359E-3</v>
      </c>
      <c r="M82" s="48" t="s">
        <v>824</v>
      </c>
      <c r="O82" s="14" t="s">
        <v>205</v>
      </c>
      <c r="P82" s="14" t="s">
        <v>196</v>
      </c>
    </row>
    <row r="83" spans="1:16" x14ac:dyDescent="0.55000000000000004">
      <c r="A83" s="75"/>
      <c r="B83" s="11" t="s">
        <v>759</v>
      </c>
      <c r="C83" s="13">
        <v>100</v>
      </c>
      <c r="D83" s="13">
        <v>100</v>
      </c>
      <c r="E83" s="13">
        <v>100</v>
      </c>
      <c r="F83" s="13">
        <v>100</v>
      </c>
      <c r="G83" s="13">
        <v>100</v>
      </c>
      <c r="H83" s="13">
        <v>100</v>
      </c>
      <c r="I83" s="13"/>
      <c r="J83" s="13">
        <v>100</v>
      </c>
      <c r="K83" s="13">
        <v>100</v>
      </c>
      <c r="L83" s="13"/>
      <c r="M83" s="49"/>
      <c r="O83" s="14" t="s">
        <v>205</v>
      </c>
      <c r="P83" s="14" t="s">
        <v>197</v>
      </c>
    </row>
    <row r="84" spans="1:16" x14ac:dyDescent="0.55000000000000004">
      <c r="A84" s="75"/>
      <c r="B84" s="16" t="s">
        <v>761</v>
      </c>
      <c r="C84" s="21">
        <v>38.446281280273091</v>
      </c>
      <c r="D84" s="21">
        <v>42.553396039198311</v>
      </c>
      <c r="E84" s="21">
        <v>38.932007042567797</v>
      </c>
      <c r="F84" s="21">
        <v>23.885572793302419</v>
      </c>
      <c r="G84" s="21">
        <v>19.30003430772231</v>
      </c>
      <c r="H84" s="21">
        <v>23.260700745019623</v>
      </c>
      <c r="I84" s="17"/>
      <c r="J84" s="21">
        <f>AVERAGE(C84:E84)</f>
        <v>39.977228120679733</v>
      </c>
      <c r="K84" s="21">
        <f>AVERAGE(F84:H84)</f>
        <v>22.148769282014783</v>
      </c>
      <c r="L84" s="17">
        <v>7.5199999999999996E-4</v>
      </c>
      <c r="M84" s="48" t="s">
        <v>826</v>
      </c>
      <c r="O84" s="14" t="s">
        <v>206</v>
      </c>
      <c r="P84" s="14" t="s">
        <v>196</v>
      </c>
    </row>
    <row r="85" spans="1:16" x14ac:dyDescent="0.55000000000000004">
      <c r="A85" s="75"/>
      <c r="B85" s="11" t="s">
        <v>804</v>
      </c>
      <c r="C85" s="12">
        <v>14.045572381120596</v>
      </c>
      <c r="D85" s="12">
        <v>15.432590831490694</v>
      </c>
      <c r="E85" s="12">
        <v>14.435673882812647</v>
      </c>
      <c r="F85" s="12">
        <v>3.8110495570329554</v>
      </c>
      <c r="G85" s="12">
        <v>3.2286815103618776</v>
      </c>
      <c r="H85" s="12">
        <v>4.1797316355974292</v>
      </c>
      <c r="I85" s="13"/>
      <c r="J85" s="12">
        <f>AVERAGE(C85:E85)</f>
        <v>14.637945698474647</v>
      </c>
      <c r="K85" s="12">
        <f>AVERAGE(F85:H85)</f>
        <v>3.7398209009974206</v>
      </c>
      <c r="L85" s="13">
        <v>6.7999999999999999E-5</v>
      </c>
      <c r="M85" s="49" t="s">
        <v>827</v>
      </c>
      <c r="O85" s="14" t="s">
        <v>206</v>
      </c>
      <c r="P85" s="14" t="s">
        <v>197</v>
      </c>
    </row>
    <row r="86" spans="1:16" x14ac:dyDescent="0.55000000000000004">
      <c r="O86" s="14" t="s">
        <v>207</v>
      </c>
      <c r="P86" s="14" t="s">
        <v>198</v>
      </c>
    </row>
    <row r="87" spans="1:16" x14ac:dyDescent="0.55000000000000004">
      <c r="O87" s="14" t="s">
        <v>207</v>
      </c>
      <c r="P87" s="14" t="s">
        <v>199</v>
      </c>
    </row>
    <row r="88" spans="1:16" x14ac:dyDescent="0.55000000000000004">
      <c r="O88" s="14" t="s">
        <v>207</v>
      </c>
      <c r="P88" s="14" t="s">
        <v>200</v>
      </c>
    </row>
    <row r="89" spans="1:16" x14ac:dyDescent="0.55000000000000004">
      <c r="O89" s="14" t="s">
        <v>210</v>
      </c>
      <c r="P89" s="14" t="s">
        <v>201</v>
      </c>
    </row>
    <row r="90" spans="1:16" x14ac:dyDescent="0.55000000000000004">
      <c r="O90" s="14" t="s">
        <v>208</v>
      </c>
      <c r="P90" s="14" t="s">
        <v>202</v>
      </c>
    </row>
    <row r="91" spans="1:16" x14ac:dyDescent="0.55000000000000004">
      <c r="O91" s="14" t="s">
        <v>208</v>
      </c>
      <c r="P91" s="14" t="s">
        <v>203</v>
      </c>
    </row>
    <row r="92" spans="1:16" x14ac:dyDescent="0.55000000000000004">
      <c r="O92" s="22" t="s">
        <v>205</v>
      </c>
      <c r="P92" s="22" t="s">
        <v>196</v>
      </c>
    </row>
    <row r="93" spans="1:16" x14ac:dyDescent="0.55000000000000004">
      <c r="O93" s="22" t="s">
        <v>205</v>
      </c>
      <c r="P93" s="22" t="s">
        <v>197</v>
      </c>
    </row>
    <row r="94" spans="1:16" x14ac:dyDescent="0.55000000000000004">
      <c r="O94" s="22" t="s">
        <v>206</v>
      </c>
      <c r="P94" s="22" t="s">
        <v>196</v>
      </c>
    </row>
    <row r="95" spans="1:16" x14ac:dyDescent="0.55000000000000004">
      <c r="O95" s="22" t="s">
        <v>206</v>
      </c>
      <c r="P95" s="22" t="s">
        <v>197</v>
      </c>
    </row>
    <row r="96" spans="1:16" x14ac:dyDescent="0.55000000000000004">
      <c r="O96" s="22" t="s">
        <v>207</v>
      </c>
      <c r="P96" s="22" t="s">
        <v>199</v>
      </c>
    </row>
    <row r="97" spans="15:16" x14ac:dyDescent="0.55000000000000004">
      <c r="O97" s="22" t="s">
        <v>207</v>
      </c>
      <c r="P97" s="22" t="s">
        <v>200</v>
      </c>
    </row>
    <row r="98" spans="15:16" x14ac:dyDescent="0.55000000000000004">
      <c r="O98" s="22" t="s">
        <v>208</v>
      </c>
      <c r="P98" s="22" t="s">
        <v>202</v>
      </c>
    </row>
    <row r="99" spans="15:16" x14ac:dyDescent="0.55000000000000004">
      <c r="O99" s="22" t="s">
        <v>208</v>
      </c>
      <c r="P99" s="22" t="s">
        <v>203</v>
      </c>
    </row>
    <row r="100" spans="15:16" x14ac:dyDescent="0.55000000000000004">
      <c r="O100" s="22" t="s">
        <v>214</v>
      </c>
      <c r="P100" s="22" t="s">
        <v>217</v>
      </c>
    </row>
    <row r="101" spans="15:16" x14ac:dyDescent="0.55000000000000004">
      <c r="O101" s="22" t="s">
        <v>214</v>
      </c>
      <c r="P101" s="22" t="s">
        <v>218</v>
      </c>
    </row>
    <row r="102" spans="15:16" x14ac:dyDescent="0.55000000000000004">
      <c r="O102" s="22" t="s">
        <v>215</v>
      </c>
      <c r="P102" s="22" t="s">
        <v>219</v>
      </c>
    </row>
    <row r="103" spans="15:16" x14ac:dyDescent="0.55000000000000004">
      <c r="O103" s="22" t="s">
        <v>215</v>
      </c>
      <c r="P103" s="22" t="s">
        <v>220</v>
      </c>
    </row>
    <row r="104" spans="15:16" x14ac:dyDescent="0.55000000000000004">
      <c r="O104" s="22" t="s">
        <v>216</v>
      </c>
      <c r="P104" s="22" t="s">
        <v>221</v>
      </c>
    </row>
    <row r="105" spans="15:16" x14ac:dyDescent="0.55000000000000004">
      <c r="O105" s="22" t="s">
        <v>216</v>
      </c>
      <c r="P105" s="22" t="s">
        <v>222</v>
      </c>
    </row>
    <row r="106" spans="15:16" x14ac:dyDescent="0.55000000000000004">
      <c r="O106" s="14" t="s">
        <v>227</v>
      </c>
      <c r="P106" s="14" t="s">
        <v>229</v>
      </c>
    </row>
    <row r="107" spans="15:16" x14ac:dyDescent="0.55000000000000004">
      <c r="O107" s="14" t="s">
        <v>228</v>
      </c>
      <c r="P107" s="14" t="s">
        <v>230</v>
      </c>
    </row>
    <row r="108" spans="15:16" x14ac:dyDescent="0.55000000000000004">
      <c r="O108" s="25" t="s">
        <v>235</v>
      </c>
      <c r="P108" s="25" t="s">
        <v>237</v>
      </c>
    </row>
    <row r="109" spans="15:16" x14ac:dyDescent="0.55000000000000004">
      <c r="O109" s="25" t="s">
        <v>235</v>
      </c>
      <c r="P109" s="25" t="s">
        <v>238</v>
      </c>
    </row>
    <row r="110" spans="15:16" x14ac:dyDescent="0.55000000000000004">
      <c r="O110" s="25" t="s">
        <v>235</v>
      </c>
      <c r="P110" s="25" t="s">
        <v>239</v>
      </c>
    </row>
    <row r="111" spans="15:16" x14ac:dyDescent="0.55000000000000004">
      <c r="O111" s="25" t="s">
        <v>236</v>
      </c>
      <c r="P111" s="25" t="s">
        <v>240</v>
      </c>
    </row>
    <row r="112" spans="15:16" x14ac:dyDescent="0.55000000000000004">
      <c r="O112" s="25" t="s">
        <v>236</v>
      </c>
      <c r="P112" s="25" t="s">
        <v>241</v>
      </c>
    </row>
    <row r="113" spans="15:16" x14ac:dyDescent="0.55000000000000004">
      <c r="O113" s="14" t="s">
        <v>247</v>
      </c>
      <c r="P113" s="14" t="s">
        <v>243</v>
      </c>
    </row>
    <row r="114" spans="15:16" x14ac:dyDescent="0.55000000000000004">
      <c r="O114" s="14" t="s">
        <v>248</v>
      </c>
      <c r="P114" s="14" t="s">
        <v>244</v>
      </c>
    </row>
    <row r="115" spans="15:16" x14ac:dyDescent="0.55000000000000004">
      <c r="O115" s="14" t="s">
        <v>249</v>
      </c>
      <c r="P115" s="14" t="s">
        <v>244</v>
      </c>
    </row>
    <row r="116" spans="15:16" x14ac:dyDescent="0.55000000000000004">
      <c r="O116" s="14" t="s">
        <v>250</v>
      </c>
      <c r="P116" s="14" t="s">
        <v>244</v>
      </c>
    </row>
    <row r="117" spans="15:16" x14ac:dyDescent="0.55000000000000004">
      <c r="O117" s="14" t="s">
        <v>251</v>
      </c>
      <c r="P117" s="14" t="s">
        <v>245</v>
      </c>
    </row>
    <row r="118" spans="15:16" x14ac:dyDescent="0.55000000000000004">
      <c r="O118" s="22" t="s">
        <v>253</v>
      </c>
      <c r="P118" s="22" t="s">
        <v>259</v>
      </c>
    </row>
    <row r="119" spans="15:16" x14ac:dyDescent="0.55000000000000004">
      <c r="O119" s="22" t="s">
        <v>253</v>
      </c>
      <c r="P119" s="22" t="s">
        <v>260</v>
      </c>
    </row>
    <row r="120" spans="15:16" x14ac:dyDescent="0.55000000000000004">
      <c r="O120" s="22" t="s">
        <v>254</v>
      </c>
      <c r="P120" s="22" t="s">
        <v>261</v>
      </c>
    </row>
    <row r="121" spans="15:16" x14ac:dyDescent="0.55000000000000004">
      <c r="O121" s="22" t="s">
        <v>255</v>
      </c>
      <c r="P121" s="22" t="s">
        <v>262</v>
      </c>
    </row>
    <row r="122" spans="15:16" x14ac:dyDescent="0.55000000000000004">
      <c r="O122" s="22" t="s">
        <v>255</v>
      </c>
      <c r="P122" s="22" t="s">
        <v>263</v>
      </c>
    </row>
    <row r="123" spans="15:16" x14ac:dyDescent="0.55000000000000004">
      <c r="O123" s="22" t="s">
        <v>256</v>
      </c>
      <c r="P123" s="22" t="s">
        <v>264</v>
      </c>
    </row>
    <row r="124" spans="15:16" x14ac:dyDescent="0.55000000000000004">
      <c r="O124" s="22" t="s">
        <v>257</v>
      </c>
      <c r="P124" s="22" t="s">
        <v>265</v>
      </c>
    </row>
    <row r="125" spans="15:16" x14ac:dyDescent="0.55000000000000004">
      <c r="O125" s="22" t="s">
        <v>257</v>
      </c>
      <c r="P125" s="22" t="s">
        <v>266</v>
      </c>
    </row>
    <row r="126" spans="15:16" x14ac:dyDescent="0.55000000000000004">
      <c r="O126" s="22" t="s">
        <v>258</v>
      </c>
      <c r="P126" s="22" t="s">
        <v>267</v>
      </c>
    </row>
    <row r="127" spans="15:16" x14ac:dyDescent="0.55000000000000004">
      <c r="O127" s="22" t="s">
        <v>258</v>
      </c>
      <c r="P127" s="22" t="s">
        <v>268</v>
      </c>
    </row>
    <row r="128" spans="15:16" x14ac:dyDescent="0.55000000000000004">
      <c r="O128" s="26" t="s">
        <v>279</v>
      </c>
      <c r="P128" s="26" t="s">
        <v>282</v>
      </c>
    </row>
    <row r="129" spans="15:16" x14ac:dyDescent="0.55000000000000004">
      <c r="O129" s="26" t="s">
        <v>280</v>
      </c>
      <c r="P129" s="26" t="s">
        <v>283</v>
      </c>
    </row>
    <row r="130" spans="15:16" x14ac:dyDescent="0.55000000000000004">
      <c r="O130" s="26" t="s">
        <v>281</v>
      </c>
      <c r="P130" s="26" t="s">
        <v>284</v>
      </c>
    </row>
    <row r="131" spans="15:16" x14ac:dyDescent="0.55000000000000004">
      <c r="O131" s="22" t="s">
        <v>290</v>
      </c>
      <c r="P131" s="22" t="s">
        <v>292</v>
      </c>
    </row>
    <row r="132" spans="15:16" x14ac:dyDescent="0.55000000000000004">
      <c r="O132" s="22" t="s">
        <v>290</v>
      </c>
      <c r="P132" s="22" t="s">
        <v>293</v>
      </c>
    </row>
    <row r="133" spans="15:16" x14ac:dyDescent="0.55000000000000004">
      <c r="O133" s="22" t="s">
        <v>291</v>
      </c>
      <c r="P133" s="22" t="s">
        <v>294</v>
      </c>
    </row>
    <row r="134" spans="15:16" x14ac:dyDescent="0.55000000000000004">
      <c r="O134" s="26" t="s">
        <v>300</v>
      </c>
      <c r="P134" s="26" t="s">
        <v>324</v>
      </c>
    </row>
    <row r="135" spans="15:16" x14ac:dyDescent="0.55000000000000004">
      <c r="O135" s="26" t="s">
        <v>300</v>
      </c>
      <c r="P135" s="26" t="s">
        <v>325</v>
      </c>
    </row>
    <row r="136" spans="15:16" x14ac:dyDescent="0.55000000000000004">
      <c r="O136" s="26" t="s">
        <v>300</v>
      </c>
      <c r="P136" s="26" t="s">
        <v>326</v>
      </c>
    </row>
    <row r="137" spans="15:16" x14ac:dyDescent="0.55000000000000004">
      <c r="O137" s="26" t="s">
        <v>301</v>
      </c>
      <c r="P137" s="26" t="s">
        <v>327</v>
      </c>
    </row>
    <row r="138" spans="15:16" x14ac:dyDescent="0.55000000000000004">
      <c r="O138" s="26" t="s">
        <v>301</v>
      </c>
      <c r="P138" s="26" t="s">
        <v>328</v>
      </c>
    </row>
    <row r="139" spans="15:16" x14ac:dyDescent="0.55000000000000004">
      <c r="O139" s="26" t="s">
        <v>301</v>
      </c>
      <c r="P139" s="26" t="s">
        <v>329</v>
      </c>
    </row>
    <row r="140" spans="15:16" x14ac:dyDescent="0.55000000000000004">
      <c r="O140" s="26" t="s">
        <v>311</v>
      </c>
      <c r="P140" s="26" t="s">
        <v>330</v>
      </c>
    </row>
    <row r="141" spans="15:16" x14ac:dyDescent="0.55000000000000004">
      <c r="O141" s="26" t="s">
        <v>311</v>
      </c>
      <c r="P141" s="26" t="s">
        <v>331</v>
      </c>
    </row>
    <row r="142" spans="15:16" x14ac:dyDescent="0.55000000000000004">
      <c r="O142" s="26" t="s">
        <v>311</v>
      </c>
      <c r="P142" s="26" t="s">
        <v>332</v>
      </c>
    </row>
    <row r="143" spans="15:16" x14ac:dyDescent="0.55000000000000004">
      <c r="O143" s="26" t="s">
        <v>302</v>
      </c>
      <c r="P143" s="26" t="s">
        <v>333</v>
      </c>
    </row>
    <row r="144" spans="15:16" x14ac:dyDescent="0.55000000000000004">
      <c r="O144" s="26" t="s">
        <v>302</v>
      </c>
      <c r="P144" s="26" t="s">
        <v>334</v>
      </c>
    </row>
    <row r="145" spans="15:16" x14ac:dyDescent="0.55000000000000004">
      <c r="O145" s="26" t="s">
        <v>302</v>
      </c>
      <c r="P145" s="26" t="s">
        <v>335</v>
      </c>
    </row>
    <row r="146" spans="15:16" x14ac:dyDescent="0.55000000000000004">
      <c r="O146" s="26" t="s">
        <v>312</v>
      </c>
      <c r="P146" s="26" t="s">
        <v>336</v>
      </c>
    </row>
    <row r="147" spans="15:16" x14ac:dyDescent="0.55000000000000004">
      <c r="O147" s="26" t="s">
        <v>303</v>
      </c>
      <c r="P147" s="26" t="s">
        <v>337</v>
      </c>
    </row>
    <row r="148" spans="15:16" x14ac:dyDescent="0.55000000000000004">
      <c r="O148" s="26" t="s">
        <v>304</v>
      </c>
      <c r="P148" s="26" t="s">
        <v>338</v>
      </c>
    </row>
    <row r="149" spans="15:16" x14ac:dyDescent="0.55000000000000004">
      <c r="O149" s="26" t="s">
        <v>313</v>
      </c>
      <c r="P149" s="26" t="s">
        <v>339</v>
      </c>
    </row>
    <row r="150" spans="15:16" x14ac:dyDescent="0.55000000000000004">
      <c r="O150" s="26" t="s">
        <v>313</v>
      </c>
      <c r="P150" s="26" t="s">
        <v>340</v>
      </c>
    </row>
    <row r="151" spans="15:16" x14ac:dyDescent="0.55000000000000004">
      <c r="O151" s="26" t="s">
        <v>305</v>
      </c>
      <c r="P151" s="26" t="s">
        <v>341</v>
      </c>
    </row>
    <row r="152" spans="15:16" x14ac:dyDescent="0.55000000000000004">
      <c r="O152" s="26" t="s">
        <v>305</v>
      </c>
      <c r="P152" s="26" t="s">
        <v>342</v>
      </c>
    </row>
    <row r="153" spans="15:16" x14ac:dyDescent="0.55000000000000004">
      <c r="O153" s="26" t="s">
        <v>305</v>
      </c>
      <c r="P153" s="26" t="s">
        <v>343</v>
      </c>
    </row>
    <row r="154" spans="15:16" x14ac:dyDescent="0.55000000000000004">
      <c r="O154" s="26" t="s">
        <v>306</v>
      </c>
      <c r="P154" s="26" t="s">
        <v>344</v>
      </c>
    </row>
    <row r="155" spans="15:16" x14ac:dyDescent="0.55000000000000004">
      <c r="O155" s="26" t="s">
        <v>307</v>
      </c>
      <c r="P155" s="26" t="s">
        <v>345</v>
      </c>
    </row>
    <row r="156" spans="15:16" x14ac:dyDescent="0.55000000000000004">
      <c r="O156" s="26" t="s">
        <v>307</v>
      </c>
      <c r="P156" s="26" t="s">
        <v>346</v>
      </c>
    </row>
    <row r="157" spans="15:16" x14ac:dyDescent="0.55000000000000004">
      <c r="O157" s="26" t="s">
        <v>307</v>
      </c>
      <c r="P157" s="26" t="s">
        <v>347</v>
      </c>
    </row>
    <row r="158" spans="15:16" x14ac:dyDescent="0.55000000000000004">
      <c r="O158" s="26" t="s">
        <v>307</v>
      </c>
      <c r="P158" s="26" t="s">
        <v>348</v>
      </c>
    </row>
    <row r="159" spans="15:16" x14ac:dyDescent="0.55000000000000004">
      <c r="O159" s="26" t="s">
        <v>314</v>
      </c>
      <c r="P159" s="26" t="s">
        <v>349</v>
      </c>
    </row>
    <row r="160" spans="15:16" x14ac:dyDescent="0.55000000000000004">
      <c r="O160" s="26" t="s">
        <v>357</v>
      </c>
      <c r="P160" s="26" t="s">
        <v>359</v>
      </c>
    </row>
    <row r="161" spans="15:16" x14ac:dyDescent="0.55000000000000004">
      <c r="O161" s="26" t="s">
        <v>358</v>
      </c>
      <c r="P161" s="26" t="s">
        <v>360</v>
      </c>
    </row>
    <row r="162" spans="15:16" x14ac:dyDescent="0.55000000000000004">
      <c r="O162" s="26" t="s">
        <v>358</v>
      </c>
      <c r="P162" s="26" t="s">
        <v>361</v>
      </c>
    </row>
    <row r="163" spans="15:16" x14ac:dyDescent="0.55000000000000004">
      <c r="O163" s="25" t="s">
        <v>365</v>
      </c>
      <c r="P163" s="25" t="s">
        <v>377</v>
      </c>
    </row>
    <row r="164" spans="15:16" x14ac:dyDescent="0.55000000000000004">
      <c r="O164" s="25" t="s">
        <v>365</v>
      </c>
      <c r="P164" s="25" t="s">
        <v>396</v>
      </c>
    </row>
    <row r="165" spans="15:16" x14ac:dyDescent="0.55000000000000004">
      <c r="O165" s="25" t="s">
        <v>366</v>
      </c>
      <c r="P165" s="25" t="s">
        <v>378</v>
      </c>
    </row>
    <row r="166" spans="15:16" x14ac:dyDescent="0.55000000000000004">
      <c r="O166" s="25" t="s">
        <v>367</v>
      </c>
      <c r="P166" s="25" t="s">
        <v>379</v>
      </c>
    </row>
    <row r="167" spans="15:16" x14ac:dyDescent="0.55000000000000004">
      <c r="O167" s="25" t="s">
        <v>367</v>
      </c>
      <c r="P167" s="25" t="s">
        <v>380</v>
      </c>
    </row>
    <row r="168" spans="15:16" x14ac:dyDescent="0.55000000000000004">
      <c r="O168" s="25" t="s">
        <v>367</v>
      </c>
      <c r="P168" s="25" t="s">
        <v>381</v>
      </c>
    </row>
    <row r="169" spans="15:16" x14ac:dyDescent="0.55000000000000004">
      <c r="O169" s="25" t="s">
        <v>368</v>
      </c>
      <c r="P169" s="25" t="s">
        <v>382</v>
      </c>
    </row>
    <row r="170" spans="15:16" x14ac:dyDescent="0.55000000000000004">
      <c r="O170" s="25" t="s">
        <v>368</v>
      </c>
      <c r="P170" s="25" t="s">
        <v>383</v>
      </c>
    </row>
    <row r="171" spans="15:16" x14ac:dyDescent="0.55000000000000004">
      <c r="O171" s="25" t="s">
        <v>368</v>
      </c>
      <c r="P171" s="25" t="s">
        <v>384</v>
      </c>
    </row>
    <row r="172" spans="15:16" x14ac:dyDescent="0.55000000000000004">
      <c r="O172" s="25" t="s">
        <v>369</v>
      </c>
      <c r="P172" s="25" t="s">
        <v>385</v>
      </c>
    </row>
    <row r="173" spans="15:16" x14ac:dyDescent="0.55000000000000004">
      <c r="O173" s="25" t="s">
        <v>369</v>
      </c>
      <c r="P173" s="25" t="s">
        <v>386</v>
      </c>
    </row>
    <row r="174" spans="15:16" x14ac:dyDescent="0.55000000000000004">
      <c r="O174" s="25" t="s">
        <v>369</v>
      </c>
      <c r="P174" s="25" t="s">
        <v>387</v>
      </c>
    </row>
    <row r="175" spans="15:16" x14ac:dyDescent="0.55000000000000004">
      <c r="O175" s="25" t="s">
        <v>579</v>
      </c>
      <c r="P175" s="25" t="s">
        <v>388</v>
      </c>
    </row>
    <row r="176" spans="15:16" x14ac:dyDescent="0.55000000000000004">
      <c r="O176" s="25" t="s">
        <v>371</v>
      </c>
      <c r="P176" s="25" t="s">
        <v>385</v>
      </c>
    </row>
    <row r="177" spans="15:16" x14ac:dyDescent="0.55000000000000004">
      <c r="O177" s="25" t="s">
        <v>372</v>
      </c>
      <c r="P177" s="25" t="s">
        <v>386</v>
      </c>
    </row>
    <row r="178" spans="15:16" x14ac:dyDescent="0.55000000000000004">
      <c r="O178" s="25" t="s">
        <v>373</v>
      </c>
      <c r="P178" s="25" t="s">
        <v>387</v>
      </c>
    </row>
    <row r="179" spans="15:16" x14ac:dyDescent="0.55000000000000004">
      <c r="O179" s="25" t="s">
        <v>580</v>
      </c>
      <c r="P179" s="25" t="s">
        <v>389</v>
      </c>
    </row>
    <row r="180" spans="15:16" x14ac:dyDescent="0.55000000000000004">
      <c r="O180" s="25" t="s">
        <v>375</v>
      </c>
      <c r="P180" s="25" t="s">
        <v>390</v>
      </c>
    </row>
    <row r="181" spans="15:16" x14ac:dyDescent="0.55000000000000004">
      <c r="O181" s="25" t="s">
        <v>375</v>
      </c>
      <c r="P181" s="25" t="s">
        <v>391</v>
      </c>
    </row>
    <row r="182" spans="15:16" x14ac:dyDescent="0.55000000000000004">
      <c r="O182" s="25" t="s">
        <v>376</v>
      </c>
      <c r="P182" s="25" t="s">
        <v>391</v>
      </c>
    </row>
    <row r="183" spans="15:16" x14ac:dyDescent="0.55000000000000004">
      <c r="O183" s="25" t="s">
        <v>376</v>
      </c>
      <c r="P183" s="25" t="s">
        <v>392</v>
      </c>
    </row>
    <row r="184" spans="15:16" x14ac:dyDescent="0.55000000000000004">
      <c r="O184" s="25" t="s">
        <v>581</v>
      </c>
      <c r="P184" s="25" t="s">
        <v>394</v>
      </c>
    </row>
    <row r="185" spans="15:16" x14ac:dyDescent="0.55000000000000004">
      <c r="O185" s="25" t="s">
        <v>582</v>
      </c>
      <c r="P185" s="25" t="s">
        <v>385</v>
      </c>
    </row>
    <row r="186" spans="15:16" x14ac:dyDescent="0.55000000000000004">
      <c r="O186" s="25" t="s">
        <v>582</v>
      </c>
      <c r="P186" s="25" t="s">
        <v>386</v>
      </c>
    </row>
    <row r="187" spans="15:16" x14ac:dyDescent="0.55000000000000004">
      <c r="O187" s="26" t="s">
        <v>367</v>
      </c>
      <c r="P187" s="26" t="s">
        <v>379</v>
      </c>
    </row>
    <row r="188" spans="15:16" x14ac:dyDescent="0.55000000000000004">
      <c r="O188" s="26" t="s">
        <v>367</v>
      </c>
      <c r="P188" s="26" t="s">
        <v>380</v>
      </c>
    </row>
    <row r="189" spans="15:16" x14ac:dyDescent="0.55000000000000004">
      <c r="O189" s="26" t="s">
        <v>367</v>
      </c>
      <c r="P189" s="26" t="s">
        <v>381</v>
      </c>
    </row>
    <row r="190" spans="15:16" x14ac:dyDescent="0.55000000000000004">
      <c r="O190" s="26" t="s">
        <v>368</v>
      </c>
      <c r="P190" s="26" t="s">
        <v>382</v>
      </c>
    </row>
    <row r="191" spans="15:16" x14ac:dyDescent="0.55000000000000004">
      <c r="O191" s="26" t="s">
        <v>368</v>
      </c>
      <c r="P191" s="26" t="s">
        <v>383</v>
      </c>
    </row>
    <row r="192" spans="15:16" x14ac:dyDescent="0.55000000000000004">
      <c r="O192" s="26" t="s">
        <v>368</v>
      </c>
      <c r="P192" s="26" t="s">
        <v>384</v>
      </c>
    </row>
    <row r="193" spans="15:16" x14ac:dyDescent="0.55000000000000004">
      <c r="O193" s="26" t="s">
        <v>369</v>
      </c>
      <c r="P193" s="26" t="s">
        <v>385</v>
      </c>
    </row>
    <row r="194" spans="15:16" x14ac:dyDescent="0.55000000000000004">
      <c r="O194" s="26" t="s">
        <v>369</v>
      </c>
      <c r="P194" s="26" t="s">
        <v>386</v>
      </c>
    </row>
    <row r="195" spans="15:16" x14ac:dyDescent="0.55000000000000004">
      <c r="O195" s="26" t="s">
        <v>369</v>
      </c>
      <c r="P195" s="26" t="s">
        <v>387</v>
      </c>
    </row>
    <row r="196" spans="15:16" x14ac:dyDescent="0.55000000000000004">
      <c r="O196" s="26" t="s">
        <v>579</v>
      </c>
      <c r="P196" s="26" t="s">
        <v>388</v>
      </c>
    </row>
    <row r="197" spans="15:16" x14ac:dyDescent="0.55000000000000004">
      <c r="O197" s="26" t="s">
        <v>581</v>
      </c>
      <c r="P197" s="26" t="s">
        <v>394</v>
      </c>
    </row>
    <row r="198" spans="15:16" x14ac:dyDescent="0.55000000000000004">
      <c r="O198" s="25" t="s">
        <v>365</v>
      </c>
      <c r="P198" s="25" t="s">
        <v>377</v>
      </c>
    </row>
    <row r="199" spans="15:16" x14ac:dyDescent="0.55000000000000004">
      <c r="O199" s="25" t="s">
        <v>366</v>
      </c>
      <c r="P199" s="25" t="s">
        <v>378</v>
      </c>
    </row>
    <row r="200" spans="15:16" x14ac:dyDescent="0.55000000000000004">
      <c r="O200" s="25" t="s">
        <v>367</v>
      </c>
      <c r="P200" s="25" t="s">
        <v>379</v>
      </c>
    </row>
    <row r="201" spans="15:16" x14ac:dyDescent="0.55000000000000004">
      <c r="O201" s="25" t="s">
        <v>367</v>
      </c>
      <c r="P201" s="25" t="s">
        <v>380</v>
      </c>
    </row>
    <row r="202" spans="15:16" x14ac:dyDescent="0.55000000000000004">
      <c r="O202" s="25" t="s">
        <v>367</v>
      </c>
      <c r="P202" s="25" t="s">
        <v>381</v>
      </c>
    </row>
    <row r="203" spans="15:16" x14ac:dyDescent="0.55000000000000004">
      <c r="O203" s="25" t="s">
        <v>368</v>
      </c>
      <c r="P203" s="25" t="s">
        <v>382</v>
      </c>
    </row>
    <row r="204" spans="15:16" x14ac:dyDescent="0.55000000000000004">
      <c r="O204" s="25" t="s">
        <v>368</v>
      </c>
      <c r="P204" s="25" t="s">
        <v>383</v>
      </c>
    </row>
    <row r="205" spans="15:16" x14ac:dyDescent="0.55000000000000004">
      <c r="O205" s="25" t="s">
        <v>368</v>
      </c>
      <c r="P205" s="25" t="s">
        <v>384</v>
      </c>
    </row>
    <row r="206" spans="15:16" x14ac:dyDescent="0.55000000000000004">
      <c r="O206" s="25" t="s">
        <v>369</v>
      </c>
      <c r="P206" s="25" t="s">
        <v>385</v>
      </c>
    </row>
    <row r="207" spans="15:16" x14ac:dyDescent="0.55000000000000004">
      <c r="O207" s="25" t="s">
        <v>369</v>
      </c>
      <c r="P207" s="25" t="s">
        <v>386</v>
      </c>
    </row>
    <row r="208" spans="15:16" x14ac:dyDescent="0.55000000000000004">
      <c r="O208" s="25" t="s">
        <v>369</v>
      </c>
      <c r="P208" s="25" t="s">
        <v>387</v>
      </c>
    </row>
    <row r="209" spans="15:16" x14ac:dyDescent="0.55000000000000004">
      <c r="O209" s="25" t="s">
        <v>579</v>
      </c>
      <c r="P209" s="25" t="s">
        <v>388</v>
      </c>
    </row>
    <row r="210" spans="15:16" x14ac:dyDescent="0.55000000000000004">
      <c r="O210" s="25" t="s">
        <v>371</v>
      </c>
      <c r="P210" s="25" t="s">
        <v>385</v>
      </c>
    </row>
    <row r="211" spans="15:16" x14ac:dyDescent="0.55000000000000004">
      <c r="O211" s="25" t="s">
        <v>371</v>
      </c>
      <c r="P211" s="25" t="s">
        <v>386</v>
      </c>
    </row>
    <row r="212" spans="15:16" x14ac:dyDescent="0.55000000000000004">
      <c r="O212" s="25" t="s">
        <v>373</v>
      </c>
      <c r="P212" s="25" t="s">
        <v>387</v>
      </c>
    </row>
    <row r="213" spans="15:16" x14ac:dyDescent="0.55000000000000004">
      <c r="O213" s="25" t="s">
        <v>580</v>
      </c>
      <c r="P213" s="25" t="s">
        <v>389</v>
      </c>
    </row>
    <row r="214" spans="15:16" x14ac:dyDescent="0.55000000000000004">
      <c r="O214" s="25" t="s">
        <v>375</v>
      </c>
      <c r="P214" s="25" t="s">
        <v>390</v>
      </c>
    </row>
    <row r="215" spans="15:16" x14ac:dyDescent="0.55000000000000004">
      <c r="O215" s="25" t="s">
        <v>375</v>
      </c>
      <c r="P215" s="25" t="s">
        <v>391</v>
      </c>
    </row>
    <row r="216" spans="15:16" x14ac:dyDescent="0.55000000000000004">
      <c r="O216" s="25" t="s">
        <v>376</v>
      </c>
      <c r="P216" s="25" t="s">
        <v>391</v>
      </c>
    </row>
    <row r="217" spans="15:16" x14ac:dyDescent="0.55000000000000004">
      <c r="O217" s="25" t="s">
        <v>376</v>
      </c>
      <c r="P217" s="25" t="s">
        <v>392</v>
      </c>
    </row>
    <row r="218" spans="15:16" x14ac:dyDescent="0.55000000000000004">
      <c r="O218" s="22" t="s">
        <v>414</v>
      </c>
      <c r="P218" s="22" t="s">
        <v>394</v>
      </c>
    </row>
    <row r="219" spans="15:16" x14ac:dyDescent="0.55000000000000004">
      <c r="O219" s="22" t="s">
        <v>415</v>
      </c>
      <c r="P219" s="22" t="s">
        <v>385</v>
      </c>
    </row>
    <row r="220" spans="15:16" x14ac:dyDescent="0.55000000000000004">
      <c r="O220" s="22" t="s">
        <v>415</v>
      </c>
      <c r="P220" s="22" t="s">
        <v>386</v>
      </c>
    </row>
    <row r="221" spans="15:16" x14ac:dyDescent="0.55000000000000004">
      <c r="O221" s="22" t="s">
        <v>398</v>
      </c>
      <c r="P221" s="22" t="s">
        <v>399</v>
      </c>
    </row>
    <row r="222" spans="15:16" x14ac:dyDescent="0.55000000000000004">
      <c r="O222" s="14" t="s">
        <v>421</v>
      </c>
      <c r="P222" s="14" t="s">
        <v>426</v>
      </c>
    </row>
    <row r="223" spans="15:16" x14ac:dyDescent="0.55000000000000004">
      <c r="O223" s="14" t="s">
        <v>421</v>
      </c>
      <c r="P223" s="14" t="s">
        <v>427</v>
      </c>
    </row>
    <row r="224" spans="15:16" x14ac:dyDescent="0.55000000000000004">
      <c r="O224" s="14" t="s">
        <v>422</v>
      </c>
      <c r="P224" s="14" t="s">
        <v>428</v>
      </c>
    </row>
    <row r="225" spans="15:16" x14ac:dyDescent="0.55000000000000004">
      <c r="O225" s="14" t="s">
        <v>422</v>
      </c>
      <c r="P225" s="14" t="s">
        <v>429</v>
      </c>
    </row>
    <row r="226" spans="15:16" x14ac:dyDescent="0.55000000000000004">
      <c r="O226" s="14" t="s">
        <v>423</v>
      </c>
      <c r="P226" s="14" t="s">
        <v>430</v>
      </c>
    </row>
    <row r="227" spans="15:16" x14ac:dyDescent="0.55000000000000004">
      <c r="O227" s="14" t="s">
        <v>423</v>
      </c>
      <c r="P227" s="14" t="s">
        <v>431</v>
      </c>
    </row>
    <row r="228" spans="15:16" x14ac:dyDescent="0.55000000000000004">
      <c r="O228" s="14" t="s">
        <v>424</v>
      </c>
      <c r="P228" s="14" t="s">
        <v>432</v>
      </c>
    </row>
    <row r="229" spans="15:16" x14ac:dyDescent="0.55000000000000004">
      <c r="O229" s="14" t="s">
        <v>425</v>
      </c>
      <c r="P229" s="14" t="s">
        <v>432</v>
      </c>
    </row>
    <row r="230" spans="15:16" x14ac:dyDescent="0.55000000000000004">
      <c r="O230" s="14" t="s">
        <v>425</v>
      </c>
      <c r="P230" s="14" t="s">
        <v>433</v>
      </c>
    </row>
    <row r="231" spans="15:16" x14ac:dyDescent="0.55000000000000004">
      <c r="O231" s="22" t="s">
        <v>421</v>
      </c>
      <c r="P231" s="22" t="s">
        <v>426</v>
      </c>
    </row>
    <row r="232" spans="15:16" x14ac:dyDescent="0.55000000000000004">
      <c r="O232" s="22" t="s">
        <v>421</v>
      </c>
      <c r="P232" s="22" t="s">
        <v>427</v>
      </c>
    </row>
    <row r="233" spans="15:16" x14ac:dyDescent="0.55000000000000004">
      <c r="O233" s="22" t="s">
        <v>422</v>
      </c>
      <c r="P233" s="22" t="s">
        <v>438</v>
      </c>
    </row>
    <row r="234" spans="15:16" x14ac:dyDescent="0.55000000000000004">
      <c r="O234" s="22" t="s">
        <v>422</v>
      </c>
      <c r="P234" s="22" t="s">
        <v>428</v>
      </c>
    </row>
    <row r="235" spans="15:16" x14ac:dyDescent="0.55000000000000004">
      <c r="O235" s="22" t="s">
        <v>422</v>
      </c>
      <c r="P235" s="22" t="s">
        <v>429</v>
      </c>
    </row>
    <row r="236" spans="15:16" x14ac:dyDescent="0.55000000000000004">
      <c r="O236" s="22" t="s">
        <v>423</v>
      </c>
      <c r="P236" s="22" t="s">
        <v>439</v>
      </c>
    </row>
    <row r="237" spans="15:16" x14ac:dyDescent="0.55000000000000004">
      <c r="O237" s="22" t="s">
        <v>423</v>
      </c>
      <c r="P237" s="22" t="s">
        <v>430</v>
      </c>
    </row>
    <row r="238" spans="15:16" x14ac:dyDescent="0.55000000000000004">
      <c r="O238" s="22" t="s">
        <v>423</v>
      </c>
      <c r="P238" s="22" t="s">
        <v>431</v>
      </c>
    </row>
    <row r="239" spans="15:16" x14ac:dyDescent="0.55000000000000004">
      <c r="O239" s="22" t="s">
        <v>424</v>
      </c>
      <c r="P239" s="22" t="s">
        <v>440</v>
      </c>
    </row>
    <row r="240" spans="15:16" x14ac:dyDescent="0.55000000000000004">
      <c r="O240" s="22" t="s">
        <v>424</v>
      </c>
      <c r="P240" s="22" t="s">
        <v>432</v>
      </c>
    </row>
    <row r="241" spans="15:16" x14ac:dyDescent="0.55000000000000004">
      <c r="O241" s="22" t="s">
        <v>425</v>
      </c>
      <c r="P241" s="22" t="s">
        <v>440</v>
      </c>
    </row>
    <row r="242" spans="15:16" x14ac:dyDescent="0.55000000000000004">
      <c r="O242" s="22" t="s">
        <v>425</v>
      </c>
      <c r="P242" s="22" t="s">
        <v>432</v>
      </c>
    </row>
    <row r="243" spans="15:16" x14ac:dyDescent="0.55000000000000004">
      <c r="O243" s="22" t="s">
        <v>425</v>
      </c>
      <c r="P243" s="22" t="s">
        <v>433</v>
      </c>
    </row>
    <row r="244" spans="15:16" x14ac:dyDescent="0.55000000000000004">
      <c r="O244" s="22" t="s">
        <v>435</v>
      </c>
      <c r="P244" s="22" t="s">
        <v>441</v>
      </c>
    </row>
    <row r="245" spans="15:16" x14ac:dyDescent="0.55000000000000004">
      <c r="O245" s="22" t="s">
        <v>435</v>
      </c>
      <c r="P245" s="22" t="s">
        <v>442</v>
      </c>
    </row>
    <row r="246" spans="15:16" x14ac:dyDescent="0.55000000000000004">
      <c r="O246" s="22" t="s">
        <v>436</v>
      </c>
      <c r="P246" s="22" t="s">
        <v>443</v>
      </c>
    </row>
    <row r="247" spans="15:16" x14ac:dyDescent="0.55000000000000004">
      <c r="O247" s="22" t="s">
        <v>436</v>
      </c>
      <c r="P247" s="22" t="s">
        <v>444</v>
      </c>
    </row>
    <row r="248" spans="15:16" x14ac:dyDescent="0.55000000000000004">
      <c r="O248" s="22" t="s">
        <v>437</v>
      </c>
      <c r="P248" s="22" t="s">
        <v>445</v>
      </c>
    </row>
    <row r="249" spans="15:16" x14ac:dyDescent="0.55000000000000004">
      <c r="O249" s="22" t="s">
        <v>437</v>
      </c>
      <c r="P249" s="22" t="s">
        <v>446</v>
      </c>
    </row>
    <row r="250" spans="15:16" x14ac:dyDescent="0.55000000000000004">
      <c r="O250" s="14" t="s">
        <v>452</v>
      </c>
      <c r="P250" s="14" t="s">
        <v>454</v>
      </c>
    </row>
    <row r="251" spans="15:16" x14ac:dyDescent="0.55000000000000004">
      <c r="O251" s="14" t="s">
        <v>452</v>
      </c>
      <c r="P251" s="14" t="s">
        <v>455</v>
      </c>
    </row>
    <row r="252" spans="15:16" x14ac:dyDescent="0.55000000000000004">
      <c r="O252" s="14" t="s">
        <v>453</v>
      </c>
      <c r="P252" s="14" t="s">
        <v>456</v>
      </c>
    </row>
    <row r="253" spans="15:16" x14ac:dyDescent="0.55000000000000004">
      <c r="O253" s="14" t="s">
        <v>453</v>
      </c>
      <c r="P253" s="14" t="s">
        <v>457</v>
      </c>
    </row>
    <row r="254" spans="15:16" x14ac:dyDescent="0.55000000000000004">
      <c r="O254" s="22" t="s">
        <v>459</v>
      </c>
      <c r="P254" s="22" t="s">
        <v>465</v>
      </c>
    </row>
    <row r="255" spans="15:16" x14ac:dyDescent="0.55000000000000004">
      <c r="O255" s="22" t="s">
        <v>459</v>
      </c>
      <c r="P255" s="22" t="s">
        <v>472</v>
      </c>
    </row>
    <row r="256" spans="15:16" x14ac:dyDescent="0.55000000000000004">
      <c r="O256" s="22" t="s">
        <v>460</v>
      </c>
      <c r="P256" s="22" t="s">
        <v>466</v>
      </c>
    </row>
    <row r="257" spans="15:16" x14ac:dyDescent="0.55000000000000004">
      <c r="O257" s="22" t="s">
        <v>461</v>
      </c>
      <c r="P257" s="22" t="s">
        <v>466</v>
      </c>
    </row>
    <row r="258" spans="15:16" x14ac:dyDescent="0.55000000000000004">
      <c r="O258" s="22" t="s">
        <v>462</v>
      </c>
      <c r="P258" s="22" t="s">
        <v>467</v>
      </c>
    </row>
    <row r="259" spans="15:16" x14ac:dyDescent="0.55000000000000004">
      <c r="O259" s="22" t="s">
        <v>462</v>
      </c>
      <c r="P259" s="22" t="s">
        <v>473</v>
      </c>
    </row>
    <row r="260" spans="15:16" x14ac:dyDescent="0.55000000000000004">
      <c r="O260" s="22" t="s">
        <v>463</v>
      </c>
      <c r="P260" s="22" t="s">
        <v>467</v>
      </c>
    </row>
    <row r="261" spans="15:16" x14ac:dyDescent="0.55000000000000004">
      <c r="O261" s="22" t="s">
        <v>463</v>
      </c>
      <c r="P261" s="22" t="s">
        <v>473</v>
      </c>
    </row>
    <row r="262" spans="15:16" x14ac:dyDescent="0.55000000000000004">
      <c r="O262" s="22" t="s">
        <v>464</v>
      </c>
      <c r="P262" s="22" t="s">
        <v>468</v>
      </c>
    </row>
    <row r="263" spans="15:16" x14ac:dyDescent="0.55000000000000004">
      <c r="O263" s="22" t="s">
        <v>464</v>
      </c>
      <c r="P263" s="22" t="s">
        <v>474</v>
      </c>
    </row>
    <row r="264" spans="15:16" x14ac:dyDescent="0.55000000000000004">
      <c r="O264" s="14" t="s">
        <v>488</v>
      </c>
      <c r="P264" s="14" t="s">
        <v>489</v>
      </c>
    </row>
    <row r="265" spans="15:16" x14ac:dyDescent="0.55000000000000004">
      <c r="O265" s="14" t="s">
        <v>488</v>
      </c>
      <c r="P265" s="14" t="s">
        <v>490</v>
      </c>
    </row>
    <row r="266" spans="15:16" x14ac:dyDescent="0.55000000000000004">
      <c r="O266" s="14" t="s">
        <v>479</v>
      </c>
      <c r="P266" s="14" t="s">
        <v>481</v>
      </c>
    </row>
    <row r="267" spans="15:16" x14ac:dyDescent="0.55000000000000004">
      <c r="O267" s="14" t="s">
        <v>479</v>
      </c>
      <c r="P267" s="14" t="s">
        <v>482</v>
      </c>
    </row>
    <row r="268" spans="15:16" x14ac:dyDescent="0.55000000000000004">
      <c r="O268" s="14" t="s">
        <v>480</v>
      </c>
      <c r="P268" s="14" t="s">
        <v>483</v>
      </c>
    </row>
    <row r="269" spans="15:16" x14ac:dyDescent="0.55000000000000004">
      <c r="O269" s="14" t="s">
        <v>480</v>
      </c>
      <c r="P269" s="14" t="s">
        <v>484</v>
      </c>
    </row>
    <row r="270" spans="15:16" x14ac:dyDescent="0.55000000000000004">
      <c r="O270" s="22" t="s">
        <v>508</v>
      </c>
      <c r="P270" s="22" t="s">
        <v>513</v>
      </c>
    </row>
    <row r="271" spans="15:16" x14ac:dyDescent="0.55000000000000004">
      <c r="O271" s="22" t="s">
        <v>508</v>
      </c>
      <c r="P271" s="22" t="s">
        <v>514</v>
      </c>
    </row>
    <row r="272" spans="15:16" x14ac:dyDescent="0.55000000000000004">
      <c r="O272" s="22" t="s">
        <v>509</v>
      </c>
      <c r="P272" s="22" t="s">
        <v>515</v>
      </c>
    </row>
    <row r="273" spans="15:16" x14ac:dyDescent="0.55000000000000004">
      <c r="O273" s="22" t="s">
        <v>509</v>
      </c>
      <c r="P273" s="22" t="s">
        <v>516</v>
      </c>
    </row>
    <row r="274" spans="15:16" x14ac:dyDescent="0.55000000000000004">
      <c r="O274" s="22" t="s">
        <v>510</v>
      </c>
      <c r="P274" s="22" t="s">
        <v>515</v>
      </c>
    </row>
    <row r="275" spans="15:16" x14ac:dyDescent="0.55000000000000004">
      <c r="O275" s="22" t="s">
        <v>510</v>
      </c>
      <c r="P275" s="22" t="s">
        <v>516</v>
      </c>
    </row>
    <row r="276" spans="15:16" x14ac:dyDescent="0.55000000000000004">
      <c r="O276" s="22" t="s">
        <v>511</v>
      </c>
      <c r="P276" s="22" t="s">
        <v>517</v>
      </c>
    </row>
    <row r="277" spans="15:16" x14ac:dyDescent="0.55000000000000004">
      <c r="O277" s="22" t="s">
        <v>511</v>
      </c>
      <c r="P277" s="22" t="s">
        <v>518</v>
      </c>
    </row>
    <row r="278" spans="15:16" x14ac:dyDescent="0.55000000000000004">
      <c r="O278" s="22" t="s">
        <v>512</v>
      </c>
      <c r="P278" s="22" t="s">
        <v>519</v>
      </c>
    </row>
    <row r="279" spans="15:16" x14ac:dyDescent="0.55000000000000004">
      <c r="O279" s="22" t="s">
        <v>512</v>
      </c>
      <c r="P279" s="22" t="s">
        <v>520</v>
      </c>
    </row>
    <row r="280" spans="15:16" x14ac:dyDescent="0.55000000000000004">
      <c r="O280" s="14" t="s">
        <v>540</v>
      </c>
      <c r="P280" s="14" t="s">
        <v>532</v>
      </c>
    </row>
    <row r="281" spans="15:16" x14ac:dyDescent="0.55000000000000004">
      <c r="O281" s="14" t="s">
        <v>541</v>
      </c>
      <c r="P281" s="14" t="s">
        <v>527</v>
      </c>
    </row>
    <row r="282" spans="15:16" x14ac:dyDescent="0.55000000000000004">
      <c r="O282" s="14" t="s">
        <v>541</v>
      </c>
      <c r="P282" s="14" t="s">
        <v>528</v>
      </c>
    </row>
    <row r="283" spans="15:16" x14ac:dyDescent="0.55000000000000004">
      <c r="O283" s="14" t="s">
        <v>542</v>
      </c>
      <c r="P283" s="14" t="s">
        <v>527</v>
      </c>
    </row>
    <row r="284" spans="15:16" x14ac:dyDescent="0.55000000000000004">
      <c r="O284" s="14" t="s">
        <v>543</v>
      </c>
      <c r="P284" s="14" t="s">
        <v>529</v>
      </c>
    </row>
    <row r="285" spans="15:16" x14ac:dyDescent="0.55000000000000004">
      <c r="O285" s="14" t="s">
        <v>543</v>
      </c>
      <c r="P285" s="14" t="s">
        <v>530</v>
      </c>
    </row>
    <row r="286" spans="15:16" x14ac:dyDescent="0.55000000000000004">
      <c r="O286" s="22" t="s">
        <v>537</v>
      </c>
      <c r="P286" s="22" t="s">
        <v>545</v>
      </c>
    </row>
    <row r="287" spans="15:16" x14ac:dyDescent="0.55000000000000004">
      <c r="O287" s="22" t="s">
        <v>538</v>
      </c>
      <c r="P287" s="22" t="s">
        <v>546</v>
      </c>
    </row>
    <row r="288" spans="15:16" x14ac:dyDescent="0.55000000000000004">
      <c r="O288" s="14" t="s">
        <v>536</v>
      </c>
      <c r="P288" s="14" t="s">
        <v>544</v>
      </c>
    </row>
    <row r="289" spans="15:16" x14ac:dyDescent="0.55000000000000004">
      <c r="O289" s="14" t="s">
        <v>537</v>
      </c>
      <c r="P289" s="14" t="s">
        <v>545</v>
      </c>
    </row>
    <row r="290" spans="15:16" x14ac:dyDescent="0.55000000000000004">
      <c r="O290" s="14" t="s">
        <v>538</v>
      </c>
      <c r="P290" s="14" t="s">
        <v>546</v>
      </c>
    </row>
    <row r="291" spans="15:16" x14ac:dyDescent="0.55000000000000004">
      <c r="O291" s="14" t="s">
        <v>538</v>
      </c>
      <c r="P291" s="14" t="s">
        <v>547</v>
      </c>
    </row>
    <row r="292" spans="15:16" x14ac:dyDescent="0.55000000000000004">
      <c r="O292" s="22" t="s">
        <v>559</v>
      </c>
      <c r="P292" s="22" t="s">
        <v>566</v>
      </c>
    </row>
    <row r="293" spans="15:16" x14ac:dyDescent="0.55000000000000004">
      <c r="O293" s="22" t="s">
        <v>559</v>
      </c>
      <c r="P293" s="22" t="s">
        <v>567</v>
      </c>
    </row>
    <row r="294" spans="15:16" x14ac:dyDescent="0.55000000000000004">
      <c r="O294" s="22" t="s">
        <v>560</v>
      </c>
      <c r="P294" s="22" t="s">
        <v>569</v>
      </c>
    </row>
    <row r="295" spans="15:16" x14ac:dyDescent="0.55000000000000004">
      <c r="O295" s="22" t="s">
        <v>560</v>
      </c>
      <c r="P295" s="22" t="s">
        <v>570</v>
      </c>
    </row>
    <row r="296" spans="15:16" x14ac:dyDescent="0.55000000000000004">
      <c r="O296" s="14" t="s">
        <v>559</v>
      </c>
      <c r="P296" s="14" t="s">
        <v>566</v>
      </c>
    </row>
    <row r="297" spans="15:16" x14ac:dyDescent="0.55000000000000004">
      <c r="O297" s="14" t="s">
        <v>559</v>
      </c>
      <c r="P297" s="14" t="s">
        <v>567</v>
      </c>
    </row>
    <row r="298" spans="15:16" x14ac:dyDescent="0.55000000000000004">
      <c r="O298" s="14" t="s">
        <v>572</v>
      </c>
      <c r="P298" s="14" t="s">
        <v>568</v>
      </c>
    </row>
    <row r="299" spans="15:16" x14ac:dyDescent="0.55000000000000004">
      <c r="O299" s="14" t="s">
        <v>560</v>
      </c>
      <c r="P299" s="14" t="s">
        <v>569</v>
      </c>
    </row>
    <row r="300" spans="15:16" x14ac:dyDescent="0.55000000000000004">
      <c r="O300" s="14" t="s">
        <v>560</v>
      </c>
      <c r="P300" s="14" t="s">
        <v>570</v>
      </c>
    </row>
    <row r="301" spans="15:16" x14ac:dyDescent="0.55000000000000004">
      <c r="O301" s="22" t="s">
        <v>584</v>
      </c>
      <c r="P301" s="22" t="s">
        <v>597</v>
      </c>
    </row>
    <row r="302" spans="15:16" x14ac:dyDescent="0.55000000000000004">
      <c r="O302" s="22" t="s">
        <v>584</v>
      </c>
      <c r="P302" s="22" t="s">
        <v>598</v>
      </c>
    </row>
    <row r="303" spans="15:16" x14ac:dyDescent="0.55000000000000004">
      <c r="O303" s="22" t="s">
        <v>585</v>
      </c>
      <c r="P303" s="22" t="s">
        <v>599</v>
      </c>
    </row>
    <row r="304" spans="15:16" x14ac:dyDescent="0.55000000000000004">
      <c r="O304" s="22" t="s">
        <v>585</v>
      </c>
      <c r="P304" s="22" t="s">
        <v>600</v>
      </c>
    </row>
    <row r="305" spans="15:16" x14ac:dyDescent="0.55000000000000004">
      <c r="O305" s="14" t="s">
        <v>587</v>
      </c>
      <c r="P305" s="14" t="s">
        <v>591</v>
      </c>
    </row>
    <row r="306" spans="15:16" x14ac:dyDescent="0.55000000000000004">
      <c r="O306" s="14" t="s">
        <v>587</v>
      </c>
      <c r="P306" s="14" t="s">
        <v>592</v>
      </c>
    </row>
    <row r="307" spans="15:16" x14ac:dyDescent="0.55000000000000004">
      <c r="O307" s="14" t="s">
        <v>588</v>
      </c>
      <c r="P307" s="14" t="s">
        <v>593</v>
      </c>
    </row>
    <row r="308" spans="15:16" x14ac:dyDescent="0.55000000000000004">
      <c r="O308" s="14" t="s">
        <v>588</v>
      </c>
      <c r="P308" s="14" t="s">
        <v>594</v>
      </c>
    </row>
    <row r="309" spans="15:16" x14ac:dyDescent="0.55000000000000004">
      <c r="O309" s="14" t="s">
        <v>589</v>
      </c>
      <c r="P309" s="14" t="s">
        <v>593</v>
      </c>
    </row>
    <row r="310" spans="15:16" x14ac:dyDescent="0.55000000000000004">
      <c r="O310" s="14" t="s">
        <v>589</v>
      </c>
      <c r="P310" s="14" t="s">
        <v>594</v>
      </c>
    </row>
    <row r="311" spans="15:16" x14ac:dyDescent="0.55000000000000004">
      <c r="O311" s="14" t="s">
        <v>590</v>
      </c>
      <c r="P311" s="14" t="s">
        <v>595</v>
      </c>
    </row>
    <row r="312" spans="15:16" x14ac:dyDescent="0.55000000000000004">
      <c r="O312" s="14" t="s">
        <v>590</v>
      </c>
      <c r="P312" s="14" t="s">
        <v>596</v>
      </c>
    </row>
    <row r="313" spans="15:16" x14ac:dyDescent="0.55000000000000004">
      <c r="O313" s="22" t="s">
        <v>607</v>
      </c>
      <c r="P313" s="22" t="s">
        <v>612</v>
      </c>
    </row>
    <row r="314" spans="15:16" x14ac:dyDescent="0.55000000000000004">
      <c r="O314" s="22" t="s">
        <v>609</v>
      </c>
      <c r="P314" s="22" t="s">
        <v>613</v>
      </c>
    </row>
    <row r="315" spans="15:16" x14ac:dyDescent="0.55000000000000004">
      <c r="O315" s="22" t="s">
        <v>610</v>
      </c>
      <c r="P315" s="22" t="s">
        <v>614</v>
      </c>
    </row>
    <row r="316" spans="15:16" x14ac:dyDescent="0.55000000000000004">
      <c r="O316" s="22" t="s">
        <v>608</v>
      </c>
      <c r="P316" s="22" t="s">
        <v>615</v>
      </c>
    </row>
    <row r="317" spans="15:16" x14ac:dyDescent="0.55000000000000004">
      <c r="O317" s="22" t="s">
        <v>611</v>
      </c>
      <c r="P317" s="22" t="s">
        <v>616</v>
      </c>
    </row>
    <row r="318" spans="15:16" x14ac:dyDescent="0.55000000000000004">
      <c r="O318" s="14" t="s">
        <v>631</v>
      </c>
      <c r="P318" s="14" t="s">
        <v>643</v>
      </c>
    </row>
    <row r="319" spans="15:16" x14ac:dyDescent="0.55000000000000004">
      <c r="O319" s="14" t="s">
        <v>632</v>
      </c>
      <c r="P319" s="14" t="s">
        <v>644</v>
      </c>
    </row>
    <row r="320" spans="15:16" x14ac:dyDescent="0.55000000000000004">
      <c r="O320" s="14" t="s">
        <v>633</v>
      </c>
      <c r="P320" s="14" t="s">
        <v>645</v>
      </c>
    </row>
    <row r="321" spans="15:16" x14ac:dyDescent="0.55000000000000004">
      <c r="O321" s="14" t="s">
        <v>634</v>
      </c>
      <c r="P321" s="14" t="s">
        <v>645</v>
      </c>
    </row>
    <row r="322" spans="15:16" x14ac:dyDescent="0.55000000000000004">
      <c r="O322" s="14" t="s">
        <v>635</v>
      </c>
      <c r="P322" s="14" t="s">
        <v>646</v>
      </c>
    </row>
    <row r="323" spans="15:16" x14ac:dyDescent="0.55000000000000004">
      <c r="O323" s="14" t="s">
        <v>636</v>
      </c>
      <c r="P323" s="14" t="s">
        <v>647</v>
      </c>
    </row>
    <row r="324" spans="15:16" x14ac:dyDescent="0.55000000000000004">
      <c r="O324" s="14" t="s">
        <v>637</v>
      </c>
      <c r="P324" s="14" t="s">
        <v>648</v>
      </c>
    </row>
    <row r="325" spans="15:16" x14ac:dyDescent="0.55000000000000004">
      <c r="O325" s="14" t="s">
        <v>638</v>
      </c>
      <c r="P325" s="14" t="s">
        <v>649</v>
      </c>
    </row>
    <row r="326" spans="15:16" x14ac:dyDescent="0.55000000000000004">
      <c r="O326" s="14" t="s">
        <v>639</v>
      </c>
      <c r="P326" s="14" t="s">
        <v>649</v>
      </c>
    </row>
    <row r="327" spans="15:16" x14ac:dyDescent="0.55000000000000004">
      <c r="O327" s="14" t="s">
        <v>640</v>
      </c>
      <c r="P327" s="14" t="s">
        <v>650</v>
      </c>
    </row>
    <row r="328" spans="15:16" x14ac:dyDescent="0.55000000000000004">
      <c r="O328" s="14" t="s">
        <v>641</v>
      </c>
      <c r="P328" s="14" t="s">
        <v>651</v>
      </c>
    </row>
    <row r="329" spans="15:16" x14ac:dyDescent="0.55000000000000004">
      <c r="O329" s="14" t="s">
        <v>642</v>
      </c>
      <c r="P329" s="14" t="s">
        <v>652</v>
      </c>
    </row>
    <row r="330" spans="15:16" x14ac:dyDescent="0.55000000000000004">
      <c r="O330" s="25" t="s">
        <v>619</v>
      </c>
      <c r="P330" s="25" t="s">
        <v>643</v>
      </c>
    </row>
    <row r="331" spans="15:16" x14ac:dyDescent="0.55000000000000004">
      <c r="O331" s="25" t="s">
        <v>620</v>
      </c>
      <c r="P331" s="25" t="s">
        <v>644</v>
      </c>
    </row>
    <row r="332" spans="15:16" x14ac:dyDescent="0.55000000000000004">
      <c r="O332" s="25" t="s">
        <v>620</v>
      </c>
      <c r="P332" s="25" t="s">
        <v>653</v>
      </c>
    </row>
    <row r="333" spans="15:16" x14ac:dyDescent="0.55000000000000004">
      <c r="O333" s="25" t="s">
        <v>621</v>
      </c>
      <c r="P333" s="25" t="s">
        <v>645</v>
      </c>
    </row>
    <row r="334" spans="15:16" x14ac:dyDescent="0.55000000000000004">
      <c r="O334" s="25" t="s">
        <v>622</v>
      </c>
      <c r="P334" s="25" t="s">
        <v>645</v>
      </c>
    </row>
    <row r="335" spans="15:16" x14ac:dyDescent="0.55000000000000004">
      <c r="O335" s="25" t="s">
        <v>622</v>
      </c>
      <c r="P335" s="25" t="s">
        <v>654</v>
      </c>
    </row>
    <row r="336" spans="15:16" x14ac:dyDescent="0.55000000000000004">
      <c r="O336" s="25" t="s">
        <v>623</v>
      </c>
      <c r="P336" s="25" t="s">
        <v>646</v>
      </c>
    </row>
    <row r="337" spans="15:16" x14ac:dyDescent="0.55000000000000004">
      <c r="O337" s="25" t="s">
        <v>624</v>
      </c>
      <c r="P337" s="25" t="s">
        <v>647</v>
      </c>
    </row>
    <row r="338" spans="15:16" x14ac:dyDescent="0.55000000000000004">
      <c r="O338" s="25" t="s">
        <v>625</v>
      </c>
      <c r="P338" s="25" t="s">
        <v>655</v>
      </c>
    </row>
    <row r="339" spans="15:16" x14ac:dyDescent="0.55000000000000004">
      <c r="O339" s="25" t="s">
        <v>625</v>
      </c>
      <c r="P339" s="25" t="s">
        <v>648</v>
      </c>
    </row>
    <row r="340" spans="15:16" x14ac:dyDescent="0.55000000000000004">
      <c r="O340" s="25" t="s">
        <v>626</v>
      </c>
      <c r="P340" s="25" t="s">
        <v>656</v>
      </c>
    </row>
    <row r="341" spans="15:16" x14ac:dyDescent="0.55000000000000004">
      <c r="O341" s="25" t="s">
        <v>626</v>
      </c>
      <c r="P341" s="25" t="s">
        <v>649</v>
      </c>
    </row>
    <row r="342" spans="15:16" x14ac:dyDescent="0.55000000000000004">
      <c r="O342" s="25" t="s">
        <v>627</v>
      </c>
      <c r="P342" s="25" t="s">
        <v>649</v>
      </c>
    </row>
    <row r="343" spans="15:16" x14ac:dyDescent="0.55000000000000004">
      <c r="O343" s="25" t="s">
        <v>628</v>
      </c>
      <c r="P343" s="25" t="s">
        <v>650</v>
      </c>
    </row>
    <row r="344" spans="15:16" x14ac:dyDescent="0.55000000000000004">
      <c r="O344" s="25" t="s">
        <v>629</v>
      </c>
      <c r="P344" s="25" t="s">
        <v>657</v>
      </c>
    </row>
    <row r="345" spans="15:16" x14ac:dyDescent="0.55000000000000004">
      <c r="O345" s="25" t="s">
        <v>630</v>
      </c>
      <c r="P345" s="25" t="s">
        <v>652</v>
      </c>
    </row>
    <row r="346" spans="15:16" x14ac:dyDescent="0.55000000000000004">
      <c r="O346" s="25" t="s">
        <v>661</v>
      </c>
      <c r="P346" s="25" t="s">
        <v>662</v>
      </c>
    </row>
    <row r="347" spans="15:16" x14ac:dyDescent="0.55000000000000004">
      <c r="O347" s="26" t="s">
        <v>671</v>
      </c>
      <c r="P347" s="26" t="s">
        <v>672</v>
      </c>
    </row>
    <row r="348" spans="15:16" x14ac:dyDescent="0.55000000000000004">
      <c r="O348" s="26" t="s">
        <v>671</v>
      </c>
      <c r="P348" s="26" t="s">
        <v>673</v>
      </c>
    </row>
    <row r="349" spans="15:16" x14ac:dyDescent="0.55000000000000004">
      <c r="O349" s="26" t="s">
        <v>664</v>
      </c>
      <c r="P349" s="26" t="s">
        <v>666</v>
      </c>
    </row>
    <row r="350" spans="15:16" x14ac:dyDescent="0.55000000000000004">
      <c r="O350" s="26" t="s">
        <v>664</v>
      </c>
      <c r="P350" s="26" t="s">
        <v>667</v>
      </c>
    </row>
    <row r="351" spans="15:16" x14ac:dyDescent="0.55000000000000004">
      <c r="O351" s="26" t="s">
        <v>665</v>
      </c>
      <c r="P351" s="26" t="s">
        <v>668</v>
      </c>
    </row>
    <row r="352" spans="15:16" x14ac:dyDescent="0.55000000000000004">
      <c r="O352" s="26" t="s">
        <v>665</v>
      </c>
      <c r="P352" s="26" t="s">
        <v>669</v>
      </c>
    </row>
    <row r="353" spans="15:16" x14ac:dyDescent="0.55000000000000004">
      <c r="O353" s="25" t="s">
        <v>675</v>
      </c>
      <c r="P353" s="25" t="s">
        <v>679</v>
      </c>
    </row>
    <row r="354" spans="15:16" x14ac:dyDescent="0.55000000000000004">
      <c r="O354" s="25" t="s">
        <v>675</v>
      </c>
      <c r="P354" s="25" t="s">
        <v>680</v>
      </c>
    </row>
    <row r="355" spans="15:16" x14ac:dyDescent="0.55000000000000004">
      <c r="O355" s="25" t="s">
        <v>676</v>
      </c>
      <c r="P355" s="25" t="s">
        <v>681</v>
      </c>
    </row>
    <row r="356" spans="15:16" x14ac:dyDescent="0.55000000000000004">
      <c r="O356" s="25" t="s">
        <v>676</v>
      </c>
      <c r="P356" s="25" t="s">
        <v>682</v>
      </c>
    </row>
    <row r="357" spans="15:16" x14ac:dyDescent="0.55000000000000004">
      <c r="O357" s="25" t="s">
        <v>677</v>
      </c>
      <c r="P357" s="25" t="s">
        <v>681</v>
      </c>
    </row>
    <row r="358" spans="15:16" x14ac:dyDescent="0.55000000000000004">
      <c r="O358" s="25" t="s">
        <v>678</v>
      </c>
      <c r="P358" s="25" t="s">
        <v>683</v>
      </c>
    </row>
    <row r="359" spans="15:16" x14ac:dyDescent="0.55000000000000004">
      <c r="O359" s="26" t="s">
        <v>693</v>
      </c>
      <c r="P359" s="26" t="s">
        <v>696</v>
      </c>
    </row>
    <row r="360" spans="15:16" x14ac:dyDescent="0.55000000000000004">
      <c r="O360" s="26" t="s">
        <v>693</v>
      </c>
      <c r="P360" s="26" t="s">
        <v>697</v>
      </c>
    </row>
    <row r="361" spans="15:16" x14ac:dyDescent="0.55000000000000004">
      <c r="O361" s="26" t="s">
        <v>694</v>
      </c>
      <c r="P361" s="26" t="s">
        <v>698</v>
      </c>
    </row>
    <row r="362" spans="15:16" x14ac:dyDescent="0.55000000000000004">
      <c r="O362" s="26" t="s">
        <v>695</v>
      </c>
      <c r="P362" s="26" t="s">
        <v>699</v>
      </c>
    </row>
    <row r="363" spans="15:16" x14ac:dyDescent="0.55000000000000004">
      <c r="O363" s="26" t="s">
        <v>695</v>
      </c>
      <c r="P363" s="26" t="s">
        <v>698</v>
      </c>
    </row>
    <row r="364" spans="15:16" x14ac:dyDescent="0.55000000000000004">
      <c r="O364" s="25" t="s">
        <v>837</v>
      </c>
      <c r="P364" s="25" t="s">
        <v>840</v>
      </c>
    </row>
    <row r="365" spans="15:16" x14ac:dyDescent="0.55000000000000004">
      <c r="O365" s="25" t="s">
        <v>837</v>
      </c>
      <c r="P365" s="25" t="s">
        <v>844</v>
      </c>
    </row>
    <row r="366" spans="15:16" x14ac:dyDescent="0.55000000000000004">
      <c r="O366" s="25" t="s">
        <v>838</v>
      </c>
      <c r="P366" s="25" t="s">
        <v>841</v>
      </c>
    </row>
    <row r="367" spans="15:16" x14ac:dyDescent="0.55000000000000004">
      <c r="O367" s="25" t="s">
        <v>838</v>
      </c>
      <c r="P367" s="25" t="s">
        <v>845</v>
      </c>
    </row>
    <row r="368" spans="15:16" x14ac:dyDescent="0.55000000000000004">
      <c r="O368" s="25" t="s">
        <v>839</v>
      </c>
      <c r="P368" s="25" t="s">
        <v>842</v>
      </c>
    </row>
    <row r="369" spans="15:16" x14ac:dyDescent="0.55000000000000004">
      <c r="O369" s="25" t="s">
        <v>843</v>
      </c>
      <c r="P369" s="25" t="s">
        <v>842</v>
      </c>
    </row>
    <row r="370" spans="15:16" x14ac:dyDescent="0.55000000000000004">
      <c r="O370" s="26" t="s">
        <v>846</v>
      </c>
      <c r="P370" s="26" t="s">
        <v>850</v>
      </c>
    </row>
    <row r="371" spans="15:16" x14ac:dyDescent="0.55000000000000004">
      <c r="O371" s="26" t="s">
        <v>846</v>
      </c>
      <c r="P371" s="26" t="s">
        <v>857</v>
      </c>
    </row>
    <row r="372" spans="15:16" x14ac:dyDescent="0.55000000000000004">
      <c r="O372" s="26" t="s">
        <v>847</v>
      </c>
      <c r="P372" s="26" t="s">
        <v>851</v>
      </c>
    </row>
    <row r="373" spans="15:16" x14ac:dyDescent="0.55000000000000004">
      <c r="O373" s="26" t="s">
        <v>848</v>
      </c>
      <c r="P373" s="26" t="s">
        <v>852</v>
      </c>
    </row>
    <row r="374" spans="15:16" x14ac:dyDescent="0.55000000000000004">
      <c r="O374" s="26" t="s">
        <v>849</v>
      </c>
      <c r="P374" s="26" t="s">
        <v>853</v>
      </c>
    </row>
    <row r="375" spans="15:16" x14ac:dyDescent="0.55000000000000004">
      <c r="O375" s="26" t="s">
        <v>849</v>
      </c>
      <c r="P375" s="26" t="s">
        <v>858</v>
      </c>
    </row>
    <row r="376" spans="15:16" x14ac:dyDescent="0.55000000000000004">
      <c r="O376" s="26" t="s">
        <v>854</v>
      </c>
      <c r="P376" s="26" t="s">
        <v>859</v>
      </c>
    </row>
    <row r="377" spans="15:16" x14ac:dyDescent="0.55000000000000004">
      <c r="O377" s="26" t="s">
        <v>855</v>
      </c>
      <c r="P377" s="26" t="s">
        <v>860</v>
      </c>
    </row>
    <row r="378" spans="15:16" x14ac:dyDescent="0.55000000000000004">
      <c r="O378" s="26" t="s">
        <v>856</v>
      </c>
      <c r="P378" s="26" t="s">
        <v>861</v>
      </c>
    </row>
    <row r="379" spans="15:16" x14ac:dyDescent="0.55000000000000004">
      <c r="O379" s="26" t="s">
        <v>856</v>
      </c>
      <c r="P379" s="26" t="s">
        <v>862</v>
      </c>
    </row>
    <row r="380" spans="15:16" x14ac:dyDescent="0.55000000000000004">
      <c r="O380" s="22" t="s">
        <v>704</v>
      </c>
      <c r="P380" s="22" t="s">
        <v>708</v>
      </c>
    </row>
    <row r="381" spans="15:16" x14ac:dyDescent="0.55000000000000004">
      <c r="O381" s="22" t="s">
        <v>705</v>
      </c>
      <c r="P381" s="22" t="s">
        <v>709</v>
      </c>
    </row>
    <row r="382" spans="15:16" x14ac:dyDescent="0.55000000000000004">
      <c r="O382" s="22" t="s">
        <v>706</v>
      </c>
      <c r="P382" s="22" t="s">
        <v>710</v>
      </c>
    </row>
    <row r="383" spans="15:16" x14ac:dyDescent="0.55000000000000004">
      <c r="O383" s="22" t="s">
        <v>707</v>
      </c>
      <c r="P383" s="22" t="s">
        <v>710</v>
      </c>
    </row>
    <row r="384" spans="15:16" x14ac:dyDescent="0.55000000000000004">
      <c r="O384" s="14" t="s">
        <v>713</v>
      </c>
      <c r="P384" s="14" t="s">
        <v>717</v>
      </c>
    </row>
    <row r="385" spans="15:16" x14ac:dyDescent="0.55000000000000004">
      <c r="O385" s="14" t="s">
        <v>713</v>
      </c>
      <c r="P385" s="14" t="s">
        <v>718</v>
      </c>
    </row>
    <row r="386" spans="15:16" x14ac:dyDescent="0.55000000000000004">
      <c r="O386" s="14" t="s">
        <v>714</v>
      </c>
      <c r="P386" s="14" t="s">
        <v>719</v>
      </c>
    </row>
    <row r="387" spans="15:16" x14ac:dyDescent="0.55000000000000004">
      <c r="O387" s="14" t="s">
        <v>714</v>
      </c>
      <c r="P387" s="14" t="s">
        <v>720</v>
      </c>
    </row>
    <row r="388" spans="15:16" x14ac:dyDescent="0.55000000000000004">
      <c r="O388" s="14" t="s">
        <v>715</v>
      </c>
      <c r="P388" s="14" t="s">
        <v>719</v>
      </c>
    </row>
    <row r="389" spans="15:16" x14ac:dyDescent="0.55000000000000004">
      <c r="O389" s="14" t="s">
        <v>715</v>
      </c>
      <c r="P389" s="14" t="s">
        <v>720</v>
      </c>
    </row>
    <row r="390" spans="15:16" x14ac:dyDescent="0.55000000000000004">
      <c r="O390" s="14" t="s">
        <v>716</v>
      </c>
      <c r="P390" s="14" t="s">
        <v>721</v>
      </c>
    </row>
    <row r="391" spans="15:16" x14ac:dyDescent="0.55000000000000004">
      <c r="O391" s="14" t="s">
        <v>716</v>
      </c>
      <c r="P391" s="14" t="s">
        <v>722</v>
      </c>
    </row>
    <row r="392" spans="15:16" x14ac:dyDescent="0.55000000000000004">
      <c r="O392" s="22" t="s">
        <v>728</v>
      </c>
      <c r="P392" s="22" t="s">
        <v>169</v>
      </c>
    </row>
    <row r="393" spans="15:16" x14ac:dyDescent="0.55000000000000004">
      <c r="O393" s="22" t="s">
        <v>729</v>
      </c>
      <c r="P393" s="22" t="s">
        <v>170</v>
      </c>
    </row>
    <row r="394" spans="15:16" x14ac:dyDescent="0.55000000000000004">
      <c r="O394" s="22" t="s">
        <v>729</v>
      </c>
      <c r="P394" s="22" t="s">
        <v>733</v>
      </c>
    </row>
    <row r="395" spans="15:16" x14ac:dyDescent="0.55000000000000004">
      <c r="O395" s="22" t="s">
        <v>731</v>
      </c>
      <c r="P395" s="22" t="s">
        <v>734</v>
      </c>
    </row>
    <row r="396" spans="15:16" x14ac:dyDescent="0.55000000000000004">
      <c r="O396" s="22" t="s">
        <v>731</v>
      </c>
      <c r="P396" s="22" t="s">
        <v>735</v>
      </c>
    </row>
    <row r="397" spans="15:16" x14ac:dyDescent="0.55000000000000004">
      <c r="O397" s="22" t="s">
        <v>732</v>
      </c>
      <c r="P397" s="22" t="s">
        <v>736</v>
      </c>
    </row>
    <row r="398" spans="15:16" x14ac:dyDescent="0.55000000000000004">
      <c r="O398" s="22" t="s">
        <v>732</v>
      </c>
      <c r="P398" s="22" t="s">
        <v>737</v>
      </c>
    </row>
    <row r="399" spans="15:16" x14ac:dyDescent="0.55000000000000004">
      <c r="O399" s="22" t="s">
        <v>739</v>
      </c>
      <c r="P399" s="22" t="s">
        <v>743</v>
      </c>
    </row>
    <row r="400" spans="15:16" x14ac:dyDescent="0.55000000000000004">
      <c r="O400" s="22" t="s">
        <v>739</v>
      </c>
      <c r="P400" s="22" t="s">
        <v>744</v>
      </c>
    </row>
    <row r="401" spans="15:16" x14ac:dyDescent="0.55000000000000004">
      <c r="O401" s="22" t="s">
        <v>740</v>
      </c>
      <c r="P401" s="22" t="s">
        <v>745</v>
      </c>
    </row>
    <row r="402" spans="15:16" x14ac:dyDescent="0.55000000000000004">
      <c r="O402" s="22" t="s">
        <v>740</v>
      </c>
      <c r="P402" s="22" t="s">
        <v>746</v>
      </c>
    </row>
    <row r="403" spans="15:16" x14ac:dyDescent="0.55000000000000004">
      <c r="O403" s="14" t="s">
        <v>728</v>
      </c>
      <c r="P403" s="14" t="s">
        <v>169</v>
      </c>
    </row>
    <row r="404" spans="15:16" x14ac:dyDescent="0.55000000000000004">
      <c r="O404" s="14" t="s">
        <v>729</v>
      </c>
      <c r="P404" s="14" t="s">
        <v>170</v>
      </c>
    </row>
    <row r="405" spans="15:16" x14ac:dyDescent="0.55000000000000004">
      <c r="O405" s="14" t="s">
        <v>730</v>
      </c>
      <c r="P405" s="14" t="s">
        <v>170</v>
      </c>
    </row>
    <row r="406" spans="15:16" x14ac:dyDescent="0.55000000000000004">
      <c r="O406" s="14" t="s">
        <v>731</v>
      </c>
      <c r="P406" s="14" t="s">
        <v>734</v>
      </c>
    </row>
    <row r="407" spans="15:16" x14ac:dyDescent="0.55000000000000004">
      <c r="O407" s="14" t="s">
        <v>732</v>
      </c>
      <c r="P407" s="14" t="s">
        <v>747</v>
      </c>
    </row>
    <row r="408" spans="15:16" x14ac:dyDescent="0.55000000000000004">
      <c r="O408" s="14" t="s">
        <v>742</v>
      </c>
      <c r="P408" s="14" t="s">
        <v>743</v>
      </c>
    </row>
    <row r="409" spans="15:16" x14ac:dyDescent="0.55000000000000004">
      <c r="O409" s="14" t="s">
        <v>740</v>
      </c>
      <c r="P409" s="14" t="s">
        <v>745</v>
      </c>
    </row>
    <row r="410" spans="15:16" x14ac:dyDescent="0.55000000000000004">
      <c r="O410" s="22" t="s">
        <v>728</v>
      </c>
      <c r="P410" s="22" t="s">
        <v>169</v>
      </c>
    </row>
    <row r="411" spans="15:16" x14ac:dyDescent="0.55000000000000004">
      <c r="O411" s="22" t="s">
        <v>729</v>
      </c>
      <c r="P411" s="22" t="s">
        <v>170</v>
      </c>
    </row>
    <row r="412" spans="15:16" x14ac:dyDescent="0.55000000000000004">
      <c r="O412" s="22" t="s">
        <v>730</v>
      </c>
      <c r="P412" s="22" t="s">
        <v>170</v>
      </c>
    </row>
    <row r="413" spans="15:16" x14ac:dyDescent="0.55000000000000004">
      <c r="O413" s="22" t="s">
        <v>731</v>
      </c>
      <c r="P413" s="22" t="s">
        <v>734</v>
      </c>
    </row>
    <row r="414" spans="15:16" x14ac:dyDescent="0.55000000000000004">
      <c r="O414" s="22" t="s">
        <v>732</v>
      </c>
      <c r="P414" s="22" t="s">
        <v>736</v>
      </c>
    </row>
    <row r="415" spans="15:16" x14ac:dyDescent="0.55000000000000004">
      <c r="O415" s="14" t="s">
        <v>739</v>
      </c>
      <c r="P415" s="14" t="s">
        <v>743</v>
      </c>
    </row>
    <row r="416" spans="15:16" x14ac:dyDescent="0.55000000000000004">
      <c r="O416" s="14" t="s">
        <v>739</v>
      </c>
      <c r="P416" s="14" t="s">
        <v>744</v>
      </c>
    </row>
    <row r="417" spans="15:16" x14ac:dyDescent="0.55000000000000004">
      <c r="O417" s="14" t="s">
        <v>749</v>
      </c>
      <c r="P417" s="14" t="s">
        <v>743</v>
      </c>
    </row>
    <row r="418" spans="15:16" x14ac:dyDescent="0.55000000000000004">
      <c r="O418" s="14" t="s">
        <v>742</v>
      </c>
      <c r="P418" s="14" t="s">
        <v>743</v>
      </c>
    </row>
    <row r="419" spans="15:16" x14ac:dyDescent="0.55000000000000004">
      <c r="O419" s="14" t="s">
        <v>740</v>
      </c>
      <c r="P419" s="14" t="s">
        <v>745</v>
      </c>
    </row>
    <row r="420" spans="15:16" x14ac:dyDescent="0.55000000000000004">
      <c r="O420" s="14" t="s">
        <v>740</v>
      </c>
      <c r="P420" s="14" t="s">
        <v>746</v>
      </c>
    </row>
    <row r="421" spans="15:16" x14ac:dyDescent="0.55000000000000004">
      <c r="O421" s="14" t="s">
        <v>740</v>
      </c>
      <c r="P421" s="14" t="s">
        <v>753</v>
      </c>
    </row>
    <row r="422" spans="15:16" x14ac:dyDescent="0.55000000000000004">
      <c r="O422" s="14" t="s">
        <v>750</v>
      </c>
      <c r="P422" s="14" t="s">
        <v>754</v>
      </c>
    </row>
    <row r="423" spans="15:16" x14ac:dyDescent="0.55000000000000004">
      <c r="O423" s="14" t="s">
        <v>751</v>
      </c>
      <c r="P423" s="14" t="s">
        <v>755</v>
      </c>
    </row>
    <row r="424" spans="15:16" x14ac:dyDescent="0.55000000000000004">
      <c r="O424" s="14" t="s">
        <v>751</v>
      </c>
      <c r="P424" s="14" t="s">
        <v>756</v>
      </c>
    </row>
    <row r="425" spans="15:16" x14ac:dyDescent="0.55000000000000004">
      <c r="O425" s="14" t="s">
        <v>752</v>
      </c>
      <c r="P425" s="14" t="s">
        <v>757</v>
      </c>
    </row>
    <row r="426" spans="15:16" x14ac:dyDescent="0.55000000000000004">
      <c r="O426" s="14" t="s">
        <v>752</v>
      </c>
      <c r="P426" s="14" t="s">
        <v>758</v>
      </c>
    </row>
    <row r="427" spans="15:16" x14ac:dyDescent="0.55000000000000004">
      <c r="O427" s="22" t="s">
        <v>762</v>
      </c>
      <c r="P427" s="22" t="s">
        <v>766</v>
      </c>
    </row>
    <row r="428" spans="15:16" x14ac:dyDescent="0.55000000000000004">
      <c r="O428" s="22" t="s">
        <v>762</v>
      </c>
      <c r="P428" s="22" t="s">
        <v>767</v>
      </c>
    </row>
    <row r="429" spans="15:16" x14ac:dyDescent="0.55000000000000004">
      <c r="O429" s="22" t="s">
        <v>764</v>
      </c>
      <c r="P429" s="22" t="s">
        <v>768</v>
      </c>
    </row>
    <row r="430" spans="15:16" x14ac:dyDescent="0.55000000000000004">
      <c r="O430" s="22" t="s">
        <v>764</v>
      </c>
      <c r="P430" s="22" t="s">
        <v>769</v>
      </c>
    </row>
    <row r="431" spans="15:16" x14ac:dyDescent="0.55000000000000004">
      <c r="O431" s="22" t="s">
        <v>763</v>
      </c>
      <c r="P431" s="22" t="s">
        <v>770</v>
      </c>
    </row>
    <row r="432" spans="15:16" x14ac:dyDescent="0.55000000000000004">
      <c r="O432" s="22" t="s">
        <v>763</v>
      </c>
      <c r="P432" s="22" t="s">
        <v>771</v>
      </c>
    </row>
    <row r="433" spans="15:16" x14ac:dyDescent="0.55000000000000004">
      <c r="O433" s="22" t="s">
        <v>765</v>
      </c>
      <c r="P433" s="22" t="s">
        <v>772</v>
      </c>
    </row>
    <row r="434" spans="15:16" x14ac:dyDescent="0.55000000000000004">
      <c r="O434" s="22" t="s">
        <v>765</v>
      </c>
      <c r="P434" s="22" t="s">
        <v>773</v>
      </c>
    </row>
    <row r="435" spans="15:16" x14ac:dyDescent="0.55000000000000004">
      <c r="O435" s="14" t="s">
        <v>779</v>
      </c>
      <c r="P435" s="14" t="s">
        <v>788</v>
      </c>
    </row>
    <row r="436" spans="15:16" x14ac:dyDescent="0.55000000000000004">
      <c r="O436" s="14" t="s">
        <v>779</v>
      </c>
      <c r="P436" s="14" t="s">
        <v>800</v>
      </c>
    </row>
    <row r="437" spans="15:16" x14ac:dyDescent="0.55000000000000004">
      <c r="O437" s="14" t="s">
        <v>781</v>
      </c>
      <c r="P437" s="14" t="s">
        <v>790</v>
      </c>
    </row>
    <row r="438" spans="15:16" x14ac:dyDescent="0.55000000000000004">
      <c r="O438" s="14" t="s">
        <v>781</v>
      </c>
      <c r="P438" s="14" t="s">
        <v>801</v>
      </c>
    </row>
    <row r="439" spans="15:16" x14ac:dyDescent="0.55000000000000004">
      <c r="O439" s="14" t="s">
        <v>781</v>
      </c>
      <c r="P439" s="14" t="s">
        <v>789</v>
      </c>
    </row>
    <row r="440" spans="15:16" x14ac:dyDescent="0.55000000000000004">
      <c r="O440" s="14" t="s">
        <v>782</v>
      </c>
      <c r="P440" s="14" t="s">
        <v>791</v>
      </c>
    </row>
    <row r="441" spans="15:16" x14ac:dyDescent="0.55000000000000004">
      <c r="O441" s="14" t="s">
        <v>782</v>
      </c>
      <c r="P441" s="14" t="s">
        <v>802</v>
      </c>
    </row>
    <row r="442" spans="15:16" x14ac:dyDescent="0.55000000000000004">
      <c r="O442" s="14" t="s">
        <v>782</v>
      </c>
      <c r="P442" s="14" t="s">
        <v>792</v>
      </c>
    </row>
    <row r="443" spans="15:16" x14ac:dyDescent="0.55000000000000004">
      <c r="O443" s="14" t="s">
        <v>783</v>
      </c>
      <c r="P443" s="14" t="s">
        <v>793</v>
      </c>
    </row>
    <row r="444" spans="15:16" x14ac:dyDescent="0.55000000000000004">
      <c r="O444" s="14" t="s">
        <v>783</v>
      </c>
      <c r="P444" s="14" t="s">
        <v>794</v>
      </c>
    </row>
  </sheetData>
  <mergeCells count="2">
    <mergeCell ref="A2:A53"/>
    <mergeCell ref="A54:A8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E3283-8130-462A-9D94-2E411F1D3D8D}">
  <sheetPr>
    <tabColor theme="5" tint="0.79998168889431442"/>
  </sheetPr>
  <dimension ref="A1:P92"/>
  <sheetViews>
    <sheetView workbookViewId="0">
      <selection activeCell="B3" sqref="B3"/>
    </sheetView>
  </sheetViews>
  <sheetFormatPr defaultRowHeight="14.4" x14ac:dyDescent="0.55000000000000004"/>
  <cols>
    <col min="2" max="2" width="11.9453125" customWidth="1"/>
    <col min="13" max="13" width="8.83984375" style="50"/>
    <col min="15" max="15" width="51.62890625" style="27" customWidth="1"/>
    <col min="16" max="16" width="23.3125" style="27" customWidth="1"/>
  </cols>
  <sheetData>
    <row r="1" spans="1:16" s="42" customFormat="1" ht="14.7" thickBot="1" x14ac:dyDescent="0.6">
      <c r="B1" s="43"/>
      <c r="C1" s="44" t="s">
        <v>10</v>
      </c>
      <c r="D1" s="44" t="s">
        <v>11</v>
      </c>
      <c r="E1" s="44" t="s">
        <v>12</v>
      </c>
      <c r="F1" s="44" t="s">
        <v>13</v>
      </c>
      <c r="G1" s="44" t="s">
        <v>14</v>
      </c>
      <c r="H1" s="44" t="s">
        <v>15</v>
      </c>
      <c r="J1" s="44" t="s">
        <v>17</v>
      </c>
      <c r="K1" s="44" t="s">
        <v>18</v>
      </c>
      <c r="L1" s="44" t="s">
        <v>213</v>
      </c>
      <c r="M1" s="57"/>
      <c r="O1" s="45" t="s">
        <v>19</v>
      </c>
      <c r="P1" s="45" t="s">
        <v>45</v>
      </c>
    </row>
    <row r="2" spans="1:16" x14ac:dyDescent="0.55000000000000004">
      <c r="A2" s="76" t="s">
        <v>533</v>
      </c>
      <c r="B2" s="16" t="s">
        <v>108</v>
      </c>
      <c r="C2" s="21">
        <v>7.5481699138765794</v>
      </c>
      <c r="D2" s="21">
        <v>8.5997779077036824</v>
      </c>
      <c r="E2" s="21">
        <v>6.9984644030043199</v>
      </c>
      <c r="F2" s="21">
        <v>5.4332635738861841</v>
      </c>
      <c r="G2" s="21">
        <v>5.5284918663741802</v>
      </c>
      <c r="H2" s="21">
        <v>6.4752283334817324</v>
      </c>
      <c r="I2" s="17"/>
      <c r="J2" s="23">
        <f>AVERAGE(C2:E2)</f>
        <v>7.7154707415281933</v>
      </c>
      <c r="K2" s="23">
        <f>AVERAGE(F2:H2)</f>
        <v>5.8123279245806998</v>
      </c>
      <c r="L2" s="17">
        <v>5.398E-3</v>
      </c>
      <c r="M2" s="48" t="s">
        <v>824</v>
      </c>
      <c r="O2" s="22" t="s">
        <v>39</v>
      </c>
      <c r="P2" s="22" t="s">
        <v>25</v>
      </c>
    </row>
    <row r="3" spans="1:16" x14ac:dyDescent="0.55000000000000004">
      <c r="A3" s="69"/>
      <c r="B3" s="11" t="s">
        <v>109</v>
      </c>
      <c r="C3" s="12">
        <v>39.262745620346031</v>
      </c>
      <c r="D3" s="12">
        <v>39.493265228961533</v>
      </c>
      <c r="E3" s="12">
        <v>36.376917071342888</v>
      </c>
      <c r="F3" s="12">
        <v>30.866244785195878</v>
      </c>
      <c r="G3" s="12">
        <v>28.699849482210954</v>
      </c>
      <c r="H3" s="12">
        <v>29.794738202405803</v>
      </c>
      <c r="I3" s="13"/>
      <c r="J3" s="12">
        <f>AVERAGE(C3:E3)</f>
        <v>38.377642640216813</v>
      </c>
      <c r="K3" s="12">
        <f>AVERAGE(F3:H3)</f>
        <v>29.786944156604211</v>
      </c>
      <c r="L3" s="13">
        <v>4.8500000000000003E-4</v>
      </c>
      <c r="M3" s="49" t="s">
        <v>826</v>
      </c>
      <c r="O3" s="22" t="s">
        <v>39</v>
      </c>
      <c r="P3" s="22" t="s">
        <v>26</v>
      </c>
    </row>
    <row r="4" spans="1:16" x14ac:dyDescent="0.55000000000000004">
      <c r="A4" s="69"/>
      <c r="B4" s="39" t="s">
        <v>110</v>
      </c>
      <c r="C4" s="21">
        <v>16.227800000030843</v>
      </c>
      <c r="D4" s="21">
        <v>17.355465948511696</v>
      </c>
      <c r="E4" s="21">
        <v>15.126343417764652</v>
      </c>
      <c r="F4" s="21">
        <v>11.43620148747784</v>
      </c>
      <c r="G4" s="21">
        <v>10.17475308438957</v>
      </c>
      <c r="H4" s="21">
        <v>11.585295777395038</v>
      </c>
      <c r="I4" s="17"/>
      <c r="J4" s="21">
        <f t="shared" ref="J4:J5" si="0">AVERAGE(C4:E4)</f>
        <v>16.236536455435729</v>
      </c>
      <c r="K4" s="21">
        <f t="shared" ref="K4:K5" si="1">AVERAGE(F4:H4)</f>
        <v>11.065416783087484</v>
      </c>
      <c r="L4" s="17">
        <v>6.4899999999999995E-4</v>
      </c>
      <c r="M4" s="48" t="s">
        <v>826</v>
      </c>
      <c r="O4" s="22" t="s">
        <v>502</v>
      </c>
      <c r="P4" s="22" t="s">
        <v>27</v>
      </c>
    </row>
    <row r="5" spans="1:16" x14ac:dyDescent="0.55000000000000004">
      <c r="A5" s="69"/>
      <c r="B5" s="39" t="s">
        <v>111</v>
      </c>
      <c r="C5" s="21">
        <v>11.267641437357902</v>
      </c>
      <c r="D5" s="21">
        <v>12.589052609196999</v>
      </c>
      <c r="E5" s="21">
        <v>10.412336186995464</v>
      </c>
      <c r="F5" s="21">
        <v>8.0176728323754141</v>
      </c>
      <c r="G5" s="21">
        <v>7.7625293993199689</v>
      </c>
      <c r="H5" s="21">
        <v>9.2901184799923158</v>
      </c>
      <c r="I5" s="17"/>
      <c r="J5" s="21">
        <f t="shared" si="0"/>
        <v>11.423010077850122</v>
      </c>
      <c r="K5" s="21">
        <f t="shared" si="1"/>
        <v>8.3567735705625665</v>
      </c>
      <c r="L5" s="17">
        <v>3.313E-3</v>
      </c>
      <c r="M5" s="48" t="s">
        <v>824</v>
      </c>
      <c r="O5" s="22" t="s">
        <v>502</v>
      </c>
      <c r="P5" s="22" t="s">
        <v>28</v>
      </c>
    </row>
    <row r="6" spans="1:16" ht="14.7" thickBot="1" x14ac:dyDescent="0.6">
      <c r="A6" s="70"/>
      <c r="B6" s="35" t="s">
        <v>491</v>
      </c>
      <c r="C6" s="40">
        <v>8.0380273643819908</v>
      </c>
      <c r="D6" s="40">
        <v>9.0760559806806711</v>
      </c>
      <c r="E6" s="40">
        <v>8.1923779836258408</v>
      </c>
      <c r="F6" s="40">
        <v>1.6266294430219856</v>
      </c>
      <c r="G6" s="40">
        <v>1.4166335351472181</v>
      </c>
      <c r="H6" s="40">
        <v>1.4635539587535398</v>
      </c>
      <c r="I6" s="37"/>
      <c r="J6" s="40">
        <f t="shared" ref="J6" si="2">AVERAGE(C6:E6)</f>
        <v>8.4354871095628337</v>
      </c>
      <c r="K6" s="40">
        <f t="shared" ref="K6" si="3">AVERAGE(F6:H6)</f>
        <v>1.5022723123075812</v>
      </c>
      <c r="L6" s="37">
        <v>4.0000000000000003E-5</v>
      </c>
      <c r="M6" s="58" t="s">
        <v>827</v>
      </c>
      <c r="O6" s="22" t="s">
        <v>503</v>
      </c>
      <c r="P6" s="22" t="s">
        <v>29</v>
      </c>
    </row>
    <row r="7" spans="1:16" x14ac:dyDescent="0.55000000000000004">
      <c r="A7" s="77" t="s">
        <v>823</v>
      </c>
      <c r="B7" s="16" t="s">
        <v>586</v>
      </c>
      <c r="C7" s="23">
        <v>4.7768936499497991</v>
      </c>
      <c r="D7" s="23">
        <v>4.6750377325771986</v>
      </c>
      <c r="E7" s="23">
        <v>4.6043187726033681</v>
      </c>
      <c r="F7" s="23">
        <v>2.865773188661195</v>
      </c>
      <c r="G7" s="23">
        <v>2.3386870948521361</v>
      </c>
      <c r="H7" s="23">
        <v>2.3045395496015288</v>
      </c>
      <c r="I7" s="17"/>
      <c r="J7" s="23">
        <f t="shared" ref="J7" si="4">AVERAGE(C7:E7)</f>
        <v>4.6854167183767883</v>
      </c>
      <c r="K7" s="23">
        <f t="shared" ref="K7" si="5">AVERAGE(F7:H7)</f>
        <v>2.50299994437162</v>
      </c>
      <c r="L7" s="17">
        <v>1.35E-4</v>
      </c>
      <c r="M7" s="48" t="s">
        <v>826</v>
      </c>
      <c r="O7" s="22" t="s">
        <v>503</v>
      </c>
      <c r="P7" s="22" t="s">
        <v>46</v>
      </c>
    </row>
    <row r="8" spans="1:16" x14ac:dyDescent="0.55000000000000004">
      <c r="A8" s="78"/>
      <c r="B8" s="11" t="s">
        <v>658</v>
      </c>
      <c r="C8" s="12">
        <v>13.690358929688589</v>
      </c>
      <c r="D8" s="12">
        <v>14.868471131177788</v>
      </c>
      <c r="E8" s="12">
        <v>12.72763384505638</v>
      </c>
      <c r="F8" s="12">
        <v>7.9737332155590064</v>
      </c>
      <c r="G8" s="12">
        <v>7.2792793495565</v>
      </c>
      <c r="H8" s="12">
        <v>8.7562087599675351</v>
      </c>
      <c r="I8" s="13"/>
      <c r="J8" s="12">
        <f t="shared" ref="J8" si="6">AVERAGE(C8:E8)</f>
        <v>13.762154635307587</v>
      </c>
      <c r="K8" s="12">
        <f t="shared" ref="K8" si="7">AVERAGE(F8:H8)</f>
        <v>8.0030737750276799</v>
      </c>
      <c r="L8" s="13">
        <v>4.8500000000000003E-4</v>
      </c>
      <c r="M8" s="49" t="s">
        <v>826</v>
      </c>
      <c r="O8" s="22" t="s">
        <v>504</v>
      </c>
      <c r="P8" s="22" t="s">
        <v>47</v>
      </c>
    </row>
    <row r="9" spans="1:16" x14ac:dyDescent="0.55000000000000004">
      <c r="A9" s="78"/>
      <c r="B9" s="16" t="s">
        <v>688</v>
      </c>
      <c r="C9" s="21">
        <v>12.440410240291023</v>
      </c>
      <c r="D9" s="21">
        <v>13.780684250675199</v>
      </c>
      <c r="E9" s="21">
        <v>12.048840044490209</v>
      </c>
      <c r="F9" s="21">
        <v>6.9279063629096287</v>
      </c>
      <c r="G9" s="21">
        <v>5.9919073601102841</v>
      </c>
      <c r="H9" s="21">
        <v>7.1044589951397281</v>
      </c>
      <c r="I9" s="17"/>
      <c r="J9" s="21">
        <f t="shared" ref="J9" si="8">AVERAGE(C9:E9)</f>
        <v>12.756644845152143</v>
      </c>
      <c r="K9" s="21">
        <f t="shared" ref="K9" si="9">AVERAGE(F9:H9)</f>
        <v>6.6747575727198809</v>
      </c>
      <c r="L9" s="17">
        <v>2.3599999999999999E-4</v>
      </c>
      <c r="M9" s="48" t="s">
        <v>826</v>
      </c>
      <c r="O9" s="22" t="s">
        <v>505</v>
      </c>
      <c r="P9" s="22" t="s">
        <v>48</v>
      </c>
    </row>
    <row r="10" spans="1:16" x14ac:dyDescent="0.55000000000000004">
      <c r="A10" s="78"/>
      <c r="B10" s="11" t="s">
        <v>701</v>
      </c>
      <c r="C10" s="15">
        <v>2.5067157482012377</v>
      </c>
      <c r="D10" s="15">
        <v>2.9383660678739636</v>
      </c>
      <c r="E10" s="15">
        <v>2.4349549348007873</v>
      </c>
      <c r="F10" s="15">
        <v>1.5946213535350706</v>
      </c>
      <c r="G10" s="15">
        <v>1.3649363499214837</v>
      </c>
      <c r="H10" s="15">
        <v>1.6446610570964046</v>
      </c>
      <c r="I10" s="13"/>
      <c r="J10" s="15">
        <f t="shared" ref="J10:J11" si="10">AVERAGE(C10:E10)</f>
        <v>2.6266789169586628</v>
      </c>
      <c r="K10" s="15">
        <f t="shared" ref="K10:K11" si="11">AVERAGE(F10:H10)</f>
        <v>1.5347395868509863</v>
      </c>
      <c r="L10" s="13">
        <v>7.4600000000000003E-4</v>
      </c>
      <c r="M10" s="49" t="s">
        <v>826</v>
      </c>
      <c r="O10" s="22" t="s">
        <v>506</v>
      </c>
      <c r="P10" s="22" t="s">
        <v>49</v>
      </c>
    </row>
    <row r="11" spans="1:16" x14ac:dyDescent="0.55000000000000004">
      <c r="A11" s="78"/>
      <c r="B11" s="16" t="s">
        <v>774</v>
      </c>
      <c r="C11" s="23">
        <v>4.4729674875426264</v>
      </c>
      <c r="D11" s="23">
        <v>4.7228432766049275</v>
      </c>
      <c r="E11" s="23">
        <v>4.2313108919187314</v>
      </c>
      <c r="F11" s="23">
        <v>1.4572458916552218</v>
      </c>
      <c r="G11" s="23">
        <v>1.0695002146332571</v>
      </c>
      <c r="H11" s="23">
        <v>1.2244046759528961</v>
      </c>
      <c r="I11" s="17"/>
      <c r="J11" s="23">
        <f t="shared" si="10"/>
        <v>4.4757072186887621</v>
      </c>
      <c r="K11" s="23">
        <f t="shared" si="11"/>
        <v>1.2503835940804582</v>
      </c>
      <c r="L11" s="17">
        <v>4.0000000000000003E-5</v>
      </c>
      <c r="M11" s="48" t="s">
        <v>827</v>
      </c>
      <c r="O11" s="22" t="s">
        <v>506</v>
      </c>
      <c r="P11" s="22" t="s">
        <v>50</v>
      </c>
    </row>
    <row r="12" spans="1:16" x14ac:dyDescent="0.55000000000000004">
      <c r="A12" s="78"/>
      <c r="B12" s="11" t="s">
        <v>806</v>
      </c>
      <c r="C12" s="15">
        <v>1.4830179105794246</v>
      </c>
      <c r="D12" s="15">
        <v>1.6766904752413012</v>
      </c>
      <c r="E12" s="15">
        <v>1.5071467781364989</v>
      </c>
      <c r="F12" s="15">
        <v>0.35173999850952664</v>
      </c>
      <c r="G12" s="15">
        <v>0.32783005916661523</v>
      </c>
      <c r="H12" s="15">
        <v>0.37473871737707648</v>
      </c>
      <c r="I12" s="13"/>
      <c r="J12" s="15">
        <f t="shared" ref="J12:J13" si="12">AVERAGE(C12:E12)</f>
        <v>1.5556183879857415</v>
      </c>
      <c r="K12" s="15">
        <f t="shared" ref="K12:K13" si="13">AVERAGE(F12:H12)</f>
        <v>0.35143625835107278</v>
      </c>
      <c r="L12" s="13">
        <v>4.0000000000000003E-5</v>
      </c>
      <c r="M12" s="49" t="s">
        <v>827</v>
      </c>
      <c r="O12" s="14" t="s">
        <v>98</v>
      </c>
      <c r="P12" s="14" t="s">
        <v>90</v>
      </c>
    </row>
    <row r="13" spans="1:16" x14ac:dyDescent="0.55000000000000004">
      <c r="A13" s="79"/>
      <c r="B13" s="11" t="s">
        <v>807</v>
      </c>
      <c r="C13" s="15">
        <v>0.69779803537017004</v>
      </c>
      <c r="D13" s="15">
        <v>0.80967139640423258</v>
      </c>
      <c r="E13" s="15">
        <v>0.85996366437059191</v>
      </c>
      <c r="F13" s="15">
        <v>0.14546131055488631</v>
      </c>
      <c r="G13" s="15">
        <v>9.827946214032153E-2</v>
      </c>
      <c r="H13" s="15">
        <v>9.0824272584458909E-2</v>
      </c>
      <c r="I13" s="13"/>
      <c r="J13" s="15">
        <f t="shared" si="12"/>
        <v>0.78914436538166477</v>
      </c>
      <c r="K13" s="15">
        <f t="shared" si="13"/>
        <v>0.11152168175988891</v>
      </c>
      <c r="L13" s="13">
        <v>9.2999999999999997E-5</v>
      </c>
      <c r="M13" s="49" t="s">
        <v>827</v>
      </c>
      <c r="O13" s="14" t="s">
        <v>98</v>
      </c>
      <c r="P13" s="14" t="s">
        <v>91</v>
      </c>
    </row>
    <row r="14" spans="1:16" x14ac:dyDescent="0.55000000000000004">
      <c r="O14" s="14" t="s">
        <v>99</v>
      </c>
      <c r="P14" s="14" t="s">
        <v>92</v>
      </c>
    </row>
    <row r="15" spans="1:16" x14ac:dyDescent="0.55000000000000004">
      <c r="O15" s="14" t="s">
        <v>99</v>
      </c>
      <c r="P15" s="14" t="s">
        <v>93</v>
      </c>
    </row>
    <row r="16" spans="1:16" x14ac:dyDescent="0.55000000000000004">
      <c r="O16" s="14" t="s">
        <v>100</v>
      </c>
      <c r="P16" s="14" t="s">
        <v>94</v>
      </c>
    </row>
    <row r="17" spans="15:16" x14ac:dyDescent="0.55000000000000004">
      <c r="O17" s="14" t="s">
        <v>100</v>
      </c>
      <c r="P17" s="14" t="s">
        <v>95</v>
      </c>
    </row>
    <row r="18" spans="15:16" x14ac:dyDescent="0.55000000000000004">
      <c r="O18" s="14" t="s">
        <v>101</v>
      </c>
      <c r="P18" s="14" t="s">
        <v>94</v>
      </c>
    </row>
    <row r="19" spans="15:16" x14ac:dyDescent="0.55000000000000004">
      <c r="O19" s="14" t="s">
        <v>101</v>
      </c>
      <c r="P19" s="14" t="s">
        <v>95</v>
      </c>
    </row>
    <row r="20" spans="15:16" x14ac:dyDescent="0.55000000000000004">
      <c r="O20" s="14" t="s">
        <v>102</v>
      </c>
      <c r="P20" s="14" t="s">
        <v>96</v>
      </c>
    </row>
    <row r="21" spans="15:16" x14ac:dyDescent="0.55000000000000004">
      <c r="O21" s="14" t="s">
        <v>102</v>
      </c>
      <c r="P21" s="14" t="s">
        <v>97</v>
      </c>
    </row>
    <row r="22" spans="15:16" x14ac:dyDescent="0.55000000000000004">
      <c r="O22" s="25" t="s">
        <v>124</v>
      </c>
      <c r="P22" s="25" t="s">
        <v>115</v>
      </c>
    </row>
    <row r="23" spans="15:16" x14ac:dyDescent="0.55000000000000004">
      <c r="O23" s="25" t="s">
        <v>125</v>
      </c>
      <c r="P23" s="25" t="s">
        <v>116</v>
      </c>
    </row>
    <row r="24" spans="15:16" x14ac:dyDescent="0.55000000000000004">
      <c r="O24" s="25" t="s">
        <v>126</v>
      </c>
      <c r="P24" s="25" t="s">
        <v>117</v>
      </c>
    </row>
    <row r="25" spans="15:16" x14ac:dyDescent="0.55000000000000004">
      <c r="O25" s="25" t="s">
        <v>127</v>
      </c>
      <c r="P25" s="25" t="s">
        <v>117</v>
      </c>
    </row>
    <row r="26" spans="15:16" x14ac:dyDescent="0.55000000000000004">
      <c r="O26" s="25" t="s">
        <v>128</v>
      </c>
      <c r="P26" s="25" t="s">
        <v>117</v>
      </c>
    </row>
    <row r="27" spans="15:16" x14ac:dyDescent="0.55000000000000004">
      <c r="O27" s="25" t="s">
        <v>129</v>
      </c>
      <c r="P27" s="25" t="s">
        <v>118</v>
      </c>
    </row>
    <row r="28" spans="15:16" x14ac:dyDescent="0.55000000000000004">
      <c r="O28" s="25" t="s">
        <v>130</v>
      </c>
      <c r="P28" s="25" t="s">
        <v>118</v>
      </c>
    </row>
    <row r="29" spans="15:16" x14ac:dyDescent="0.55000000000000004">
      <c r="O29" s="25" t="s">
        <v>131</v>
      </c>
      <c r="P29" s="25" t="s">
        <v>119</v>
      </c>
    </row>
    <row r="30" spans="15:16" x14ac:dyDescent="0.55000000000000004">
      <c r="O30" s="25" t="s">
        <v>132</v>
      </c>
      <c r="P30" s="25" t="s">
        <v>120</v>
      </c>
    </row>
    <row r="31" spans="15:16" x14ac:dyDescent="0.55000000000000004">
      <c r="O31" s="25" t="s">
        <v>133</v>
      </c>
      <c r="P31" s="25" t="s">
        <v>120</v>
      </c>
    </row>
    <row r="32" spans="15:16" x14ac:dyDescent="0.55000000000000004">
      <c r="O32" s="25" t="s">
        <v>134</v>
      </c>
      <c r="P32" s="25" t="s">
        <v>120</v>
      </c>
    </row>
    <row r="33" spans="15:16" x14ac:dyDescent="0.55000000000000004">
      <c r="O33" s="25" t="s">
        <v>135</v>
      </c>
      <c r="P33" s="25" t="s">
        <v>121</v>
      </c>
    </row>
    <row r="34" spans="15:16" x14ac:dyDescent="0.55000000000000004">
      <c r="O34" s="25" t="s">
        <v>136</v>
      </c>
      <c r="P34" s="25" t="s">
        <v>122</v>
      </c>
    </row>
    <row r="35" spans="15:16" x14ac:dyDescent="0.55000000000000004">
      <c r="O35" s="14" t="s">
        <v>492</v>
      </c>
      <c r="P35" s="14" t="s">
        <v>496</v>
      </c>
    </row>
    <row r="36" spans="15:16" x14ac:dyDescent="0.55000000000000004">
      <c r="O36" s="14" t="s">
        <v>492</v>
      </c>
      <c r="P36" s="14" t="s">
        <v>497</v>
      </c>
    </row>
    <row r="37" spans="15:16" x14ac:dyDescent="0.55000000000000004">
      <c r="O37" s="14" t="s">
        <v>494</v>
      </c>
      <c r="P37" s="14" t="s">
        <v>498</v>
      </c>
    </row>
    <row r="38" spans="15:16" x14ac:dyDescent="0.55000000000000004">
      <c r="O38" s="14" t="s">
        <v>494</v>
      </c>
      <c r="P38" s="14" t="s">
        <v>499</v>
      </c>
    </row>
    <row r="39" spans="15:16" x14ac:dyDescent="0.55000000000000004">
      <c r="O39" s="14" t="s">
        <v>493</v>
      </c>
      <c r="P39" s="14" t="s">
        <v>500</v>
      </c>
    </row>
    <row r="40" spans="15:16" x14ac:dyDescent="0.55000000000000004">
      <c r="O40" s="14" t="s">
        <v>495</v>
      </c>
      <c r="P40" s="14" t="s">
        <v>501</v>
      </c>
    </row>
    <row r="41" spans="15:16" x14ac:dyDescent="0.55000000000000004">
      <c r="O41" s="22" t="s">
        <v>584</v>
      </c>
      <c r="P41" s="22" t="s">
        <v>689</v>
      </c>
    </row>
    <row r="42" spans="15:16" x14ac:dyDescent="0.55000000000000004">
      <c r="O42" s="22" t="s">
        <v>585</v>
      </c>
      <c r="P42" s="22" t="s">
        <v>690</v>
      </c>
    </row>
    <row r="43" spans="15:16" x14ac:dyDescent="0.55000000000000004">
      <c r="O43" s="22" t="s">
        <v>692</v>
      </c>
      <c r="P43" s="22" t="s">
        <v>691</v>
      </c>
    </row>
    <row r="44" spans="15:16" x14ac:dyDescent="0.55000000000000004">
      <c r="O44" s="14" t="s">
        <v>631</v>
      </c>
      <c r="P44" s="14" t="s">
        <v>643</v>
      </c>
    </row>
    <row r="45" spans="15:16" x14ac:dyDescent="0.55000000000000004">
      <c r="O45" s="14" t="s">
        <v>632</v>
      </c>
      <c r="P45" s="14" t="s">
        <v>644</v>
      </c>
    </row>
    <row r="46" spans="15:16" x14ac:dyDescent="0.55000000000000004">
      <c r="O46" s="14" t="s">
        <v>632</v>
      </c>
      <c r="P46" s="14" t="s">
        <v>653</v>
      </c>
    </row>
    <row r="47" spans="15:16" x14ac:dyDescent="0.55000000000000004">
      <c r="O47" s="14" t="s">
        <v>633</v>
      </c>
      <c r="P47" s="14" t="s">
        <v>645</v>
      </c>
    </row>
    <row r="48" spans="15:16" x14ac:dyDescent="0.55000000000000004">
      <c r="O48" s="14" t="s">
        <v>634</v>
      </c>
      <c r="P48" s="14" t="s">
        <v>645</v>
      </c>
    </row>
    <row r="49" spans="15:16" x14ac:dyDescent="0.55000000000000004">
      <c r="O49" s="14" t="s">
        <v>634</v>
      </c>
      <c r="P49" s="14" t="s">
        <v>654</v>
      </c>
    </row>
    <row r="50" spans="15:16" x14ac:dyDescent="0.55000000000000004">
      <c r="O50" s="14" t="s">
        <v>635</v>
      </c>
      <c r="P50" s="14" t="s">
        <v>646</v>
      </c>
    </row>
    <row r="51" spans="15:16" x14ac:dyDescent="0.55000000000000004">
      <c r="O51" s="14" t="s">
        <v>636</v>
      </c>
      <c r="P51" s="14" t="s">
        <v>647</v>
      </c>
    </row>
    <row r="52" spans="15:16" x14ac:dyDescent="0.55000000000000004">
      <c r="O52" s="14" t="s">
        <v>637</v>
      </c>
      <c r="P52" s="14" t="s">
        <v>655</v>
      </c>
    </row>
    <row r="53" spans="15:16" x14ac:dyDescent="0.55000000000000004">
      <c r="O53" s="14" t="s">
        <v>637</v>
      </c>
      <c r="P53" s="14" t="s">
        <v>648</v>
      </c>
    </row>
    <row r="54" spans="15:16" x14ac:dyDescent="0.55000000000000004">
      <c r="O54" s="14" t="s">
        <v>638</v>
      </c>
      <c r="P54" s="14" t="s">
        <v>656</v>
      </c>
    </row>
    <row r="55" spans="15:16" x14ac:dyDescent="0.55000000000000004">
      <c r="O55" s="14" t="s">
        <v>638</v>
      </c>
      <c r="P55" s="14" t="s">
        <v>649</v>
      </c>
    </row>
    <row r="56" spans="15:16" x14ac:dyDescent="0.55000000000000004">
      <c r="O56" s="14" t="s">
        <v>639</v>
      </c>
      <c r="P56" s="14" t="s">
        <v>649</v>
      </c>
    </row>
    <row r="57" spans="15:16" x14ac:dyDescent="0.55000000000000004">
      <c r="O57" s="14" t="s">
        <v>640</v>
      </c>
      <c r="P57" s="14" t="s">
        <v>650</v>
      </c>
    </row>
    <row r="58" spans="15:16" x14ac:dyDescent="0.55000000000000004">
      <c r="O58" s="14" t="s">
        <v>641</v>
      </c>
      <c r="P58" s="14" t="s">
        <v>657</v>
      </c>
    </row>
    <row r="59" spans="15:16" x14ac:dyDescent="0.55000000000000004">
      <c r="O59" s="14" t="s">
        <v>642</v>
      </c>
      <c r="P59" s="14" t="s">
        <v>652</v>
      </c>
    </row>
    <row r="60" spans="15:16" x14ac:dyDescent="0.55000000000000004">
      <c r="O60" s="22" t="s">
        <v>675</v>
      </c>
      <c r="P60" s="22" t="s">
        <v>679</v>
      </c>
    </row>
    <row r="61" spans="15:16" x14ac:dyDescent="0.55000000000000004">
      <c r="O61" s="22" t="s">
        <v>675</v>
      </c>
      <c r="P61" s="22" t="s">
        <v>680</v>
      </c>
    </row>
    <row r="62" spans="15:16" x14ac:dyDescent="0.55000000000000004">
      <c r="O62" s="22" t="s">
        <v>684</v>
      </c>
      <c r="P62" s="22" t="s">
        <v>681</v>
      </c>
    </row>
    <row r="63" spans="15:16" x14ac:dyDescent="0.55000000000000004">
      <c r="O63" s="22" t="s">
        <v>684</v>
      </c>
      <c r="P63" s="22" t="s">
        <v>682</v>
      </c>
    </row>
    <row r="64" spans="15:16" x14ac:dyDescent="0.55000000000000004">
      <c r="O64" s="22" t="s">
        <v>685</v>
      </c>
      <c r="P64" s="22" t="s">
        <v>681</v>
      </c>
    </row>
    <row r="65" spans="15:16" x14ac:dyDescent="0.55000000000000004">
      <c r="O65" s="22" t="s">
        <v>686</v>
      </c>
      <c r="P65" s="22" t="s">
        <v>683</v>
      </c>
    </row>
    <row r="66" spans="15:16" x14ac:dyDescent="0.55000000000000004">
      <c r="O66" s="22" t="s">
        <v>686</v>
      </c>
      <c r="P66" s="22" t="s">
        <v>687</v>
      </c>
    </row>
    <row r="67" spans="15:16" x14ac:dyDescent="0.55000000000000004">
      <c r="O67" s="26" t="s">
        <v>693</v>
      </c>
      <c r="P67" s="26" t="s">
        <v>697</v>
      </c>
    </row>
    <row r="68" spans="15:16" x14ac:dyDescent="0.55000000000000004">
      <c r="O68" s="26" t="s">
        <v>694</v>
      </c>
      <c r="P68" s="26" t="s">
        <v>698</v>
      </c>
    </row>
    <row r="69" spans="15:16" x14ac:dyDescent="0.55000000000000004">
      <c r="O69" s="26" t="s">
        <v>695</v>
      </c>
      <c r="P69" s="26" t="s">
        <v>698</v>
      </c>
    </row>
    <row r="70" spans="15:16" x14ac:dyDescent="0.55000000000000004">
      <c r="O70" s="22" t="s">
        <v>775</v>
      </c>
      <c r="P70" s="22" t="s">
        <v>784</v>
      </c>
    </row>
    <row r="71" spans="15:16" x14ac:dyDescent="0.55000000000000004">
      <c r="O71" s="22" t="s">
        <v>776</v>
      </c>
      <c r="P71" s="22" t="s">
        <v>785</v>
      </c>
    </row>
    <row r="72" spans="15:16" x14ac:dyDescent="0.55000000000000004">
      <c r="O72" s="22" t="s">
        <v>777</v>
      </c>
      <c r="P72" s="22" t="s">
        <v>786</v>
      </c>
    </row>
    <row r="73" spans="15:16" x14ac:dyDescent="0.55000000000000004">
      <c r="O73" s="22" t="s">
        <v>778</v>
      </c>
      <c r="P73" s="22" t="s">
        <v>787</v>
      </c>
    </row>
    <row r="74" spans="15:16" x14ac:dyDescent="0.55000000000000004">
      <c r="O74" s="22" t="s">
        <v>779</v>
      </c>
      <c r="P74" s="22" t="s">
        <v>788</v>
      </c>
    </row>
    <row r="75" spans="15:16" x14ac:dyDescent="0.55000000000000004">
      <c r="O75" s="22" t="s">
        <v>780</v>
      </c>
      <c r="P75" s="22" t="s">
        <v>789</v>
      </c>
    </row>
    <row r="76" spans="15:16" x14ac:dyDescent="0.55000000000000004">
      <c r="O76" s="22" t="s">
        <v>781</v>
      </c>
      <c r="P76" s="22" t="s">
        <v>790</v>
      </c>
    </row>
    <row r="77" spans="15:16" x14ac:dyDescent="0.55000000000000004">
      <c r="O77" s="22" t="s">
        <v>781</v>
      </c>
      <c r="P77" s="22" t="s">
        <v>789</v>
      </c>
    </row>
    <row r="78" spans="15:16" x14ac:dyDescent="0.55000000000000004">
      <c r="O78" s="22" t="s">
        <v>782</v>
      </c>
      <c r="P78" s="22" t="s">
        <v>791</v>
      </c>
    </row>
    <row r="79" spans="15:16" x14ac:dyDescent="0.55000000000000004">
      <c r="O79" s="22" t="s">
        <v>782</v>
      </c>
      <c r="P79" s="22" t="s">
        <v>792</v>
      </c>
    </row>
    <row r="80" spans="15:16" x14ac:dyDescent="0.55000000000000004">
      <c r="O80" s="22" t="s">
        <v>783</v>
      </c>
      <c r="P80" s="22" t="s">
        <v>793</v>
      </c>
    </row>
    <row r="81" spans="15:16" x14ac:dyDescent="0.55000000000000004">
      <c r="O81" s="22" t="s">
        <v>783</v>
      </c>
      <c r="P81" s="22" t="s">
        <v>794</v>
      </c>
    </row>
    <row r="82" spans="15:16" x14ac:dyDescent="0.55000000000000004">
      <c r="O82" s="14" t="s">
        <v>808</v>
      </c>
      <c r="P82" s="14" t="s">
        <v>815</v>
      </c>
    </row>
    <row r="83" spans="15:16" x14ac:dyDescent="0.55000000000000004">
      <c r="O83" s="14" t="s">
        <v>810</v>
      </c>
      <c r="P83" s="14" t="s">
        <v>816</v>
      </c>
    </row>
    <row r="84" spans="15:16" x14ac:dyDescent="0.55000000000000004">
      <c r="O84" s="14" t="s">
        <v>811</v>
      </c>
      <c r="P84" s="14" t="s">
        <v>816</v>
      </c>
    </row>
    <row r="85" spans="15:16" x14ac:dyDescent="0.55000000000000004">
      <c r="O85" s="14" t="s">
        <v>809</v>
      </c>
      <c r="P85" s="14" t="s">
        <v>817</v>
      </c>
    </row>
    <row r="86" spans="15:16" x14ac:dyDescent="0.55000000000000004">
      <c r="O86" s="14" t="s">
        <v>809</v>
      </c>
      <c r="P86" s="14" t="s">
        <v>818</v>
      </c>
    </row>
    <row r="87" spans="15:16" x14ac:dyDescent="0.55000000000000004">
      <c r="O87" s="14" t="s">
        <v>812</v>
      </c>
      <c r="P87" s="14" t="s">
        <v>819</v>
      </c>
    </row>
    <row r="88" spans="15:16" x14ac:dyDescent="0.55000000000000004">
      <c r="O88" s="14" t="s">
        <v>812</v>
      </c>
      <c r="P88" s="14" t="s">
        <v>820</v>
      </c>
    </row>
    <row r="89" spans="15:16" x14ac:dyDescent="0.55000000000000004">
      <c r="O89" s="14" t="s">
        <v>813</v>
      </c>
      <c r="P89" s="14" t="s">
        <v>819</v>
      </c>
    </row>
    <row r="90" spans="15:16" x14ac:dyDescent="0.55000000000000004">
      <c r="O90" s="14" t="s">
        <v>813</v>
      </c>
      <c r="P90" s="14" t="s">
        <v>820</v>
      </c>
    </row>
    <row r="91" spans="15:16" x14ac:dyDescent="0.55000000000000004">
      <c r="O91" s="14" t="s">
        <v>814</v>
      </c>
      <c r="P91" s="14" t="s">
        <v>821</v>
      </c>
    </row>
    <row r="92" spans="15:16" x14ac:dyDescent="0.55000000000000004">
      <c r="O92" s="14" t="s">
        <v>814</v>
      </c>
      <c r="P92" s="14" t="s">
        <v>822</v>
      </c>
    </row>
  </sheetData>
  <mergeCells count="2">
    <mergeCell ref="A2:A6"/>
    <mergeCell ref="A7:A1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56AC2-0578-4116-AFDD-C03DD2154669}">
  <sheetPr>
    <tabColor theme="9" tint="0.79998168889431442"/>
  </sheetPr>
  <dimension ref="A1:P277"/>
  <sheetViews>
    <sheetView workbookViewId="0">
      <selection activeCell="N2" sqref="N2:N25"/>
    </sheetView>
  </sheetViews>
  <sheetFormatPr defaultRowHeight="14.4" x14ac:dyDescent="0.55000000000000004"/>
  <cols>
    <col min="2" max="2" width="8.83984375" style="10"/>
    <col min="13" max="13" width="8.83984375" style="50"/>
    <col min="15" max="15" width="58.3125" style="27" customWidth="1"/>
    <col min="16" max="16" width="12.62890625" style="27" customWidth="1"/>
  </cols>
  <sheetData>
    <row r="1" spans="1:16" s="42" customFormat="1" ht="14.7" thickBot="1" x14ac:dyDescent="0.6">
      <c r="B1" s="43"/>
      <c r="C1" s="44" t="s">
        <v>10</v>
      </c>
      <c r="D1" s="44" t="s">
        <v>11</v>
      </c>
      <c r="E1" s="44" t="s">
        <v>12</v>
      </c>
      <c r="F1" s="44" t="s">
        <v>13</v>
      </c>
      <c r="G1" s="44" t="s">
        <v>14</v>
      </c>
      <c r="H1" s="44" t="s">
        <v>15</v>
      </c>
      <c r="J1" s="44" t="s">
        <v>17</v>
      </c>
      <c r="K1" s="44" t="s">
        <v>18</v>
      </c>
      <c r="L1" s="44" t="s">
        <v>213</v>
      </c>
      <c r="M1" s="57"/>
      <c r="O1" s="45" t="s">
        <v>19</v>
      </c>
      <c r="P1" s="61" t="s">
        <v>45</v>
      </c>
    </row>
    <row r="2" spans="1:16" x14ac:dyDescent="0.55000000000000004">
      <c r="A2" s="80" t="s">
        <v>533</v>
      </c>
      <c r="B2" s="16" t="s">
        <v>22</v>
      </c>
      <c r="C2" s="21">
        <v>22.534492970986111</v>
      </c>
      <c r="D2" s="21">
        <v>18.559030064240055</v>
      </c>
      <c r="E2" s="21">
        <v>20.158550617073235</v>
      </c>
      <c r="F2" s="21">
        <v>13.520257745216139</v>
      </c>
      <c r="G2" s="21">
        <v>15.438740293449483</v>
      </c>
      <c r="H2" s="21">
        <v>13.408041579951632</v>
      </c>
      <c r="I2" s="17"/>
      <c r="J2" s="21">
        <f t="shared" ref="J2:J14" si="0">AVERAGE(C2:E2)</f>
        <v>20.4173578840998</v>
      </c>
      <c r="K2" s="21">
        <f t="shared" ref="K2:K14" si="1">AVERAGE(F2:H2)</f>
        <v>14.122346539539086</v>
      </c>
      <c r="L2" s="17">
        <v>4.4299999999999998E-4</v>
      </c>
      <c r="M2" s="48" t="s">
        <v>826</v>
      </c>
      <c r="O2" s="22" t="s">
        <v>38</v>
      </c>
      <c r="P2" s="22" t="s">
        <v>23</v>
      </c>
    </row>
    <row r="3" spans="1:16" x14ac:dyDescent="0.55000000000000004">
      <c r="A3" s="81"/>
      <c r="B3" s="11" t="s">
        <v>51</v>
      </c>
      <c r="C3" s="12">
        <v>38.736042547759375</v>
      </c>
      <c r="D3" s="12">
        <v>40.08870402441034</v>
      </c>
      <c r="E3" s="12">
        <v>41.745725256762007</v>
      </c>
      <c r="F3" s="12">
        <v>29.962626406971381</v>
      </c>
      <c r="G3" s="12">
        <v>33.229082659048984</v>
      </c>
      <c r="H3" s="12">
        <v>29.630223734215061</v>
      </c>
      <c r="I3" s="13"/>
      <c r="J3" s="12">
        <f t="shared" si="0"/>
        <v>40.190157276310572</v>
      </c>
      <c r="K3" s="12">
        <f t="shared" si="1"/>
        <v>30.940644266745142</v>
      </c>
      <c r="L3" s="13">
        <v>2.0000000000000001E-4</v>
      </c>
      <c r="M3" s="49" t="s">
        <v>826</v>
      </c>
      <c r="O3" s="22" t="s">
        <v>40</v>
      </c>
      <c r="P3" s="22" t="s">
        <v>24</v>
      </c>
    </row>
    <row r="4" spans="1:16" x14ac:dyDescent="0.55000000000000004">
      <c r="A4" s="81"/>
      <c r="B4" s="16" t="s">
        <v>84</v>
      </c>
      <c r="C4" s="21">
        <v>44.505112440175218</v>
      </c>
      <c r="D4" s="21">
        <v>34.791791413232559</v>
      </c>
      <c r="E4" s="21">
        <v>39.575220161892744</v>
      </c>
      <c r="F4" s="21">
        <v>15.361291032270136</v>
      </c>
      <c r="G4" s="21">
        <v>16.00703137319174</v>
      </c>
      <c r="H4" s="21">
        <v>15.214580960618584</v>
      </c>
      <c r="I4" s="17"/>
      <c r="J4" s="21">
        <f t="shared" si="0"/>
        <v>39.624041338433507</v>
      </c>
      <c r="K4" s="21">
        <f t="shared" si="1"/>
        <v>15.527634455360152</v>
      </c>
      <c r="L4" s="17">
        <v>8.6000000000000003E-5</v>
      </c>
      <c r="M4" s="48" t="s">
        <v>827</v>
      </c>
      <c r="O4" s="22" t="s">
        <v>39</v>
      </c>
      <c r="P4" s="22" t="s">
        <v>25</v>
      </c>
    </row>
    <row r="5" spans="1:16" x14ac:dyDescent="0.55000000000000004">
      <c r="A5" s="81"/>
      <c r="B5" s="11" t="s">
        <v>107</v>
      </c>
      <c r="C5" s="12">
        <v>34.571849367233661</v>
      </c>
      <c r="D5" s="12">
        <v>30.540085916683896</v>
      </c>
      <c r="E5" s="12">
        <v>34.76989308160919</v>
      </c>
      <c r="F5" s="12">
        <v>18.066584038883331</v>
      </c>
      <c r="G5" s="12">
        <v>16.787125874095178</v>
      </c>
      <c r="H5" s="12">
        <v>16.598365431790629</v>
      </c>
      <c r="I5" s="13"/>
      <c r="J5" s="12">
        <f t="shared" si="0"/>
        <v>33.293942788508922</v>
      </c>
      <c r="K5" s="12">
        <f t="shared" si="1"/>
        <v>17.150691781589714</v>
      </c>
      <c r="L5" s="13">
        <v>3.6999999999999998E-5</v>
      </c>
      <c r="M5" s="49" t="s">
        <v>827</v>
      </c>
      <c r="O5" s="22" t="s">
        <v>39</v>
      </c>
      <c r="P5" s="22" t="s">
        <v>26</v>
      </c>
    </row>
    <row r="6" spans="1:16" x14ac:dyDescent="0.55000000000000004">
      <c r="A6" s="81"/>
      <c r="B6" s="16" t="s">
        <v>112</v>
      </c>
      <c r="C6" s="21">
        <v>9.6726660179566011</v>
      </c>
      <c r="D6" s="21">
        <v>6.7996711587250802</v>
      </c>
      <c r="E6" s="21">
        <v>8.2840995675604923</v>
      </c>
      <c r="F6" s="21">
        <v>3.622543871947153</v>
      </c>
      <c r="G6" s="21">
        <v>3.9331001010535034</v>
      </c>
      <c r="H6" s="21">
        <v>4.0776351466607599</v>
      </c>
      <c r="I6" s="17"/>
      <c r="J6" s="21">
        <f t="shared" si="0"/>
        <v>8.252145581414057</v>
      </c>
      <c r="K6" s="21">
        <f t="shared" si="1"/>
        <v>3.8777597065538054</v>
      </c>
      <c r="L6" s="17">
        <v>3.9300000000000001E-4</v>
      </c>
      <c r="M6" s="48" t="s">
        <v>826</v>
      </c>
      <c r="O6" s="22" t="s">
        <v>41</v>
      </c>
      <c r="P6" s="22" t="s">
        <v>27</v>
      </c>
    </row>
    <row r="7" spans="1:16" x14ac:dyDescent="0.55000000000000004">
      <c r="A7" s="81"/>
      <c r="B7" s="11" t="s">
        <v>157</v>
      </c>
      <c r="C7" s="12">
        <v>38.905522901941154</v>
      </c>
      <c r="D7" s="12">
        <v>29.454106054311957</v>
      </c>
      <c r="E7" s="12">
        <v>34.990903807135091</v>
      </c>
      <c r="F7" s="12">
        <v>10.796696972577495</v>
      </c>
      <c r="G7" s="12">
        <v>11.471695584290147</v>
      </c>
      <c r="H7" s="12">
        <v>12.044751892452306</v>
      </c>
      <c r="I7" s="13"/>
      <c r="J7" s="12">
        <f t="shared" si="0"/>
        <v>34.45017758779607</v>
      </c>
      <c r="K7" s="12">
        <f t="shared" si="1"/>
        <v>11.437714816439984</v>
      </c>
      <c r="L7" s="13">
        <v>8.6000000000000003E-5</v>
      </c>
      <c r="M7" s="49" t="s">
        <v>827</v>
      </c>
      <c r="O7" s="22" t="s">
        <v>41</v>
      </c>
      <c r="P7" s="22" t="s">
        <v>28</v>
      </c>
    </row>
    <row r="8" spans="1:16" x14ac:dyDescent="0.55000000000000004">
      <c r="A8" s="81"/>
      <c r="B8" s="16" t="s">
        <v>180</v>
      </c>
      <c r="C8" s="21">
        <v>7.4733555061673247</v>
      </c>
      <c r="D8" s="21">
        <v>5.4533467073647461</v>
      </c>
      <c r="E8" s="21">
        <v>8.7326659315310735</v>
      </c>
      <c r="F8" s="21">
        <v>1.4883141268880411</v>
      </c>
      <c r="G8" s="21">
        <v>1.3160822759610484</v>
      </c>
      <c r="H8" s="21">
        <v>1.3342698069936674</v>
      </c>
      <c r="I8" s="17"/>
      <c r="J8" s="21">
        <f t="shared" si="0"/>
        <v>7.2197893816877148</v>
      </c>
      <c r="K8" s="21">
        <f t="shared" si="1"/>
        <v>1.379555403280919</v>
      </c>
      <c r="L8" s="17">
        <v>2.0799999999999999E-4</v>
      </c>
      <c r="M8" s="48" t="s">
        <v>826</v>
      </c>
      <c r="O8" s="22" t="s">
        <v>42</v>
      </c>
      <c r="P8" s="22" t="s">
        <v>29</v>
      </c>
    </row>
    <row r="9" spans="1:16" x14ac:dyDescent="0.55000000000000004">
      <c r="A9" s="81"/>
      <c r="B9" s="11" t="s">
        <v>209</v>
      </c>
      <c r="C9" s="12">
        <v>93.196281984880514</v>
      </c>
      <c r="D9" s="12">
        <v>92.644557909248107</v>
      </c>
      <c r="E9" s="12">
        <v>92.517601547582402</v>
      </c>
      <c r="F9" s="12">
        <v>78.585232806100137</v>
      </c>
      <c r="G9" s="12">
        <v>87.378763266262609</v>
      </c>
      <c r="H9" s="12">
        <v>88.625317865329961</v>
      </c>
      <c r="I9" s="13"/>
      <c r="J9" s="12">
        <f t="shared" si="0"/>
        <v>92.786147147237003</v>
      </c>
      <c r="K9" s="12">
        <f t="shared" si="1"/>
        <v>84.863104645897579</v>
      </c>
      <c r="L9" s="13">
        <v>3.2109999999999999E-3</v>
      </c>
      <c r="M9" s="49" t="s">
        <v>824</v>
      </c>
      <c r="O9" s="22" t="s">
        <v>42</v>
      </c>
      <c r="P9" s="22" t="s">
        <v>30</v>
      </c>
    </row>
    <row r="10" spans="1:16" x14ac:dyDescent="0.55000000000000004">
      <c r="A10" s="81"/>
      <c r="B10" s="16" t="s">
        <v>224</v>
      </c>
      <c r="C10" s="21">
        <v>5.8310130603263133</v>
      </c>
      <c r="D10" s="21">
        <v>5.4556053387129309</v>
      </c>
      <c r="E10" s="21">
        <v>6.5036849159497327</v>
      </c>
      <c r="F10" s="21">
        <v>1.0160413042338692</v>
      </c>
      <c r="G10" s="21">
        <v>0.95284274294888116</v>
      </c>
      <c r="H10" s="21">
        <v>0.87904320014532511</v>
      </c>
      <c r="I10" s="17"/>
      <c r="J10" s="21">
        <f t="shared" si="0"/>
        <v>5.9301011049963259</v>
      </c>
      <c r="K10" s="21">
        <f t="shared" si="1"/>
        <v>0.94930908244269174</v>
      </c>
      <c r="L10" s="17">
        <v>1.0000000000000001E-5</v>
      </c>
      <c r="M10" s="48" t="s">
        <v>827</v>
      </c>
      <c r="O10" s="22" t="s">
        <v>43</v>
      </c>
      <c r="P10" s="22" t="s">
        <v>31</v>
      </c>
    </row>
    <row r="11" spans="1:16" x14ac:dyDescent="0.55000000000000004">
      <c r="A11" s="81"/>
      <c r="B11" s="11" t="s">
        <v>269</v>
      </c>
      <c r="C11" s="12">
        <v>44.21998967652226</v>
      </c>
      <c r="D11" s="12">
        <v>42.238036428973807</v>
      </c>
      <c r="E11" s="12">
        <v>46.129625237212743</v>
      </c>
      <c r="F11" s="12">
        <v>11.348385892146506</v>
      </c>
      <c r="G11" s="12">
        <v>13.735998201260882</v>
      </c>
      <c r="H11" s="12">
        <v>13.3088216795345</v>
      </c>
      <c r="I11" s="13"/>
      <c r="J11" s="12">
        <f t="shared" si="0"/>
        <v>44.195883780902932</v>
      </c>
      <c r="K11" s="12">
        <f t="shared" si="1"/>
        <v>12.797735257647295</v>
      </c>
      <c r="L11" s="13">
        <v>5.0000000000000004E-6</v>
      </c>
      <c r="M11" s="49" t="s">
        <v>827</v>
      </c>
      <c r="O11" s="22" t="s">
        <v>43</v>
      </c>
      <c r="P11" s="22" t="s">
        <v>32</v>
      </c>
    </row>
    <row r="12" spans="1:16" x14ac:dyDescent="0.55000000000000004">
      <c r="A12" s="81"/>
      <c r="B12" s="16" t="s">
        <v>295</v>
      </c>
      <c r="C12" s="21">
        <v>56.367924144210733</v>
      </c>
      <c r="D12" s="21">
        <v>55.019208677245025</v>
      </c>
      <c r="E12" s="21">
        <v>58.247981783335902</v>
      </c>
      <c r="F12" s="21">
        <v>29.97812581449384</v>
      </c>
      <c r="G12" s="21">
        <v>28.943469324592741</v>
      </c>
      <c r="H12" s="21">
        <v>29.802328578500774</v>
      </c>
      <c r="I12" s="17"/>
      <c r="J12" s="21">
        <f t="shared" si="0"/>
        <v>56.545038201597229</v>
      </c>
      <c r="K12" s="21">
        <f t="shared" si="1"/>
        <v>29.574641239195785</v>
      </c>
      <c r="L12" s="17">
        <v>3.9999999999999998E-6</v>
      </c>
      <c r="M12" s="48" t="s">
        <v>827</v>
      </c>
      <c r="O12" s="22" t="s">
        <v>44</v>
      </c>
      <c r="P12" s="22" t="s">
        <v>33</v>
      </c>
    </row>
    <row r="13" spans="1:16" x14ac:dyDescent="0.55000000000000004">
      <c r="A13" s="81"/>
      <c r="B13" s="11" t="s">
        <v>356</v>
      </c>
      <c r="C13" s="12">
        <v>13.348441774336257</v>
      </c>
      <c r="D13" s="12">
        <v>13.890758574269805</v>
      </c>
      <c r="E13" s="12">
        <v>14.662383257289163</v>
      </c>
      <c r="F13" s="12">
        <v>2.3386203049533782</v>
      </c>
      <c r="G13" s="12">
        <v>2.2728518057362321</v>
      </c>
      <c r="H13" s="12">
        <v>2.4644949104978147</v>
      </c>
      <c r="I13" s="13"/>
      <c r="J13" s="12">
        <f t="shared" si="0"/>
        <v>13.967194535298409</v>
      </c>
      <c r="K13" s="12">
        <f t="shared" si="1"/>
        <v>2.358655673729142</v>
      </c>
      <c r="L13" s="13">
        <v>3.9999999999999998E-6</v>
      </c>
      <c r="M13" s="49" t="s">
        <v>827</v>
      </c>
      <c r="O13" s="22" t="s">
        <v>44</v>
      </c>
      <c r="P13" s="22" t="s">
        <v>34</v>
      </c>
    </row>
    <row r="14" spans="1:16" x14ac:dyDescent="0.55000000000000004">
      <c r="A14" s="81"/>
      <c r="B14" s="16" t="s">
        <v>400</v>
      </c>
      <c r="C14" s="21">
        <v>10.758622530537473</v>
      </c>
      <c r="D14" s="21">
        <v>10.649431501442409</v>
      </c>
      <c r="E14" s="21">
        <v>12.204051532514736</v>
      </c>
      <c r="F14" s="21">
        <v>3.8435683258088562</v>
      </c>
      <c r="G14" s="21">
        <v>4.2012171391623863</v>
      </c>
      <c r="H14" s="21">
        <v>3.8114967226051553</v>
      </c>
      <c r="I14" s="17"/>
      <c r="J14" s="21">
        <f t="shared" si="0"/>
        <v>11.204035188164871</v>
      </c>
      <c r="K14" s="21">
        <f t="shared" si="1"/>
        <v>3.9520940625254659</v>
      </c>
      <c r="L14" s="17">
        <v>1.7E-5</v>
      </c>
      <c r="M14" s="48" t="s">
        <v>827</v>
      </c>
      <c r="O14" s="14" t="s">
        <v>39</v>
      </c>
      <c r="P14" s="14" t="s">
        <v>25</v>
      </c>
    </row>
    <row r="15" spans="1:16" ht="14.7" thickBot="1" x14ac:dyDescent="0.6">
      <c r="A15" s="81"/>
      <c r="B15" s="35" t="s">
        <v>478</v>
      </c>
      <c r="C15" s="36">
        <v>69.12329866813667</v>
      </c>
      <c r="D15" s="36">
        <v>64.959465953100832</v>
      </c>
      <c r="E15" s="36">
        <v>72.00544100336154</v>
      </c>
      <c r="F15" s="36">
        <v>19.192743257486676</v>
      </c>
      <c r="G15" s="36">
        <v>24.919496876636941</v>
      </c>
      <c r="H15" s="36">
        <v>21.225408021134541</v>
      </c>
      <c r="I15" s="37"/>
      <c r="J15" s="36">
        <f t="shared" ref="J15" si="2">AVERAGE(C15:E15)</f>
        <v>68.696068541533023</v>
      </c>
      <c r="K15" s="36">
        <f t="shared" ref="K15" si="3">AVERAGE(F15:H15)</f>
        <v>21.779216051752723</v>
      </c>
      <c r="L15" s="37">
        <v>7.9999999999999996E-6</v>
      </c>
      <c r="M15" s="58" t="s">
        <v>827</v>
      </c>
      <c r="O15" s="14" t="s">
        <v>39</v>
      </c>
      <c r="P15" s="14" t="s">
        <v>26</v>
      </c>
    </row>
    <row r="16" spans="1:16" x14ac:dyDescent="0.55000000000000004">
      <c r="A16" s="82" t="s">
        <v>823</v>
      </c>
      <c r="B16" s="16" t="s">
        <v>534</v>
      </c>
      <c r="C16" s="28">
        <v>100</v>
      </c>
      <c r="D16" s="28">
        <v>100</v>
      </c>
      <c r="E16" s="28">
        <v>100</v>
      </c>
      <c r="F16" s="28">
        <v>100</v>
      </c>
      <c r="G16" s="28">
        <v>100</v>
      </c>
      <c r="H16" s="28">
        <v>100</v>
      </c>
      <c r="I16" s="17"/>
      <c r="J16" s="28">
        <v>100</v>
      </c>
      <c r="K16" s="28">
        <v>100</v>
      </c>
      <c r="L16" s="17"/>
      <c r="M16" s="48"/>
      <c r="O16" s="14" t="s">
        <v>41</v>
      </c>
      <c r="P16" s="14" t="s">
        <v>27</v>
      </c>
    </row>
    <row r="17" spans="1:16" x14ac:dyDescent="0.55000000000000004">
      <c r="A17" s="78"/>
      <c r="B17" s="16" t="s">
        <v>535</v>
      </c>
      <c r="C17" s="28">
        <v>100</v>
      </c>
      <c r="D17" s="28">
        <v>100</v>
      </c>
      <c r="E17" s="28">
        <v>100</v>
      </c>
      <c r="F17" s="28">
        <v>100</v>
      </c>
      <c r="G17" s="28">
        <v>100</v>
      </c>
      <c r="H17" s="28">
        <v>100</v>
      </c>
      <c r="I17" s="17"/>
      <c r="J17" s="28">
        <v>100</v>
      </c>
      <c r="K17" s="28">
        <v>100</v>
      </c>
      <c r="L17" s="17"/>
      <c r="M17" s="48"/>
      <c r="O17" s="14" t="s">
        <v>41</v>
      </c>
      <c r="P17" s="14" t="s">
        <v>28</v>
      </c>
    </row>
    <row r="18" spans="1:16" x14ac:dyDescent="0.55000000000000004">
      <c r="A18" s="78"/>
      <c r="B18" s="11" t="s">
        <v>550</v>
      </c>
      <c r="C18" s="12">
        <v>73.272208642888472</v>
      </c>
      <c r="D18" s="12">
        <v>67.705238159059903</v>
      </c>
      <c r="E18" s="12">
        <v>71.824636666280597</v>
      </c>
      <c r="F18" s="12">
        <v>57.953786659923765</v>
      </c>
      <c r="G18" s="12">
        <v>53.8899936460015</v>
      </c>
      <c r="H18" s="12">
        <v>46.163761147242923</v>
      </c>
      <c r="I18" s="13"/>
      <c r="J18" s="12">
        <f t="shared" ref="J18" si="4">AVERAGE(C18:E18)</f>
        <v>70.934027822742976</v>
      </c>
      <c r="K18" s="12">
        <f t="shared" ref="K18" si="5">AVERAGE(F18:H18)</f>
        <v>52.669180484389393</v>
      </c>
      <c r="L18" s="13">
        <v>4.55E-4</v>
      </c>
      <c r="M18" s="49" t="s">
        <v>826</v>
      </c>
      <c r="O18" s="14" t="s">
        <v>42</v>
      </c>
      <c r="P18" s="14" t="s">
        <v>29</v>
      </c>
    </row>
    <row r="19" spans="1:16" x14ac:dyDescent="0.55000000000000004">
      <c r="A19" s="78"/>
      <c r="B19" s="16" t="s">
        <v>571</v>
      </c>
      <c r="C19" s="21">
        <v>97.636461867704313</v>
      </c>
      <c r="D19" s="21">
        <v>96.954553813020368</v>
      </c>
      <c r="E19" s="21">
        <v>96.844387712777035</v>
      </c>
      <c r="F19" s="21">
        <v>95.589161605398516</v>
      </c>
      <c r="G19" s="21">
        <v>96.005800905262575</v>
      </c>
      <c r="H19" s="21">
        <v>95.790824664838254</v>
      </c>
      <c r="I19" s="17"/>
      <c r="J19" s="21">
        <f t="shared" ref="J19" si="6">AVERAGE(C19:E19)</f>
        <v>97.145134464500572</v>
      </c>
      <c r="K19" s="21">
        <f t="shared" ref="K19" si="7">AVERAGE(F19:H19)</f>
        <v>95.795262391833106</v>
      </c>
      <c r="L19" s="17">
        <v>4.2000000000000002E-4</v>
      </c>
      <c r="M19" s="48" t="s">
        <v>826</v>
      </c>
      <c r="O19" s="14" t="s">
        <v>42</v>
      </c>
      <c r="P19" s="14" t="s">
        <v>30</v>
      </c>
    </row>
    <row r="20" spans="1:16" x14ac:dyDescent="0.55000000000000004">
      <c r="A20" s="78"/>
      <c r="B20" s="11" t="s">
        <v>602</v>
      </c>
      <c r="C20" s="12">
        <v>70.107235340384165</v>
      </c>
      <c r="D20" s="12">
        <v>68.498081709376095</v>
      </c>
      <c r="E20" s="12">
        <v>72.401666209289843</v>
      </c>
      <c r="F20" s="12">
        <v>34.235327031946504</v>
      </c>
      <c r="G20" s="12">
        <v>35.26383568370624</v>
      </c>
      <c r="H20" s="12">
        <v>34.902520285427286</v>
      </c>
      <c r="I20" s="13"/>
      <c r="J20" s="12">
        <f t="shared" ref="J20" si="8">AVERAGE(C20:E20)</f>
        <v>70.335661086350044</v>
      </c>
      <c r="K20" s="12">
        <f t="shared" ref="K20" si="9">AVERAGE(F20:H20)</f>
        <v>34.800561000360013</v>
      </c>
      <c r="L20" s="13">
        <v>3.9999999999999998E-6</v>
      </c>
      <c r="M20" s="49" t="s">
        <v>827</v>
      </c>
      <c r="O20" s="14" t="s">
        <v>64</v>
      </c>
      <c r="P20" s="14" t="s">
        <v>31</v>
      </c>
    </row>
    <row r="21" spans="1:16" x14ac:dyDescent="0.55000000000000004">
      <c r="A21" s="78"/>
      <c r="B21" s="16" t="s">
        <v>617</v>
      </c>
      <c r="C21" s="23">
        <v>6.2273783307156219</v>
      </c>
      <c r="D21" s="23">
        <v>5.1498811641483648</v>
      </c>
      <c r="E21" s="23">
        <v>5.8022556185110066</v>
      </c>
      <c r="F21" s="23">
        <v>1.5017062722359709</v>
      </c>
      <c r="G21" s="23">
        <v>1.8529198726187297</v>
      </c>
      <c r="H21" s="23">
        <v>1.6405467293004663</v>
      </c>
      <c r="I21" s="17"/>
      <c r="J21" s="23">
        <f t="shared" ref="J21" si="10">AVERAGE(C21:E21)</f>
        <v>5.7265050377916644</v>
      </c>
      <c r="K21" s="23">
        <f t="shared" ref="K21" si="11">AVERAGE(F21:H21)</f>
        <v>1.6650576247183888</v>
      </c>
      <c r="L21" s="17">
        <v>2.5000000000000001E-5</v>
      </c>
      <c r="M21" s="48" t="s">
        <v>827</v>
      </c>
      <c r="O21" s="14" t="s">
        <v>64</v>
      </c>
      <c r="P21" s="14" t="s">
        <v>32</v>
      </c>
    </row>
    <row r="22" spans="1:16" x14ac:dyDescent="0.55000000000000004">
      <c r="A22" s="78"/>
      <c r="B22" s="11" t="s">
        <v>712</v>
      </c>
      <c r="C22" s="15">
        <v>0.86327878982209416</v>
      </c>
      <c r="D22" s="15">
        <v>0.64723867985321992</v>
      </c>
      <c r="E22" s="15">
        <v>0.78138686059805917</v>
      </c>
      <c r="F22" s="15">
        <v>0.29984493724633537</v>
      </c>
      <c r="G22" s="15">
        <v>0.26582502354157639</v>
      </c>
      <c r="H22" s="15">
        <v>0.25931436328509455</v>
      </c>
      <c r="I22" s="13"/>
      <c r="J22" s="15">
        <f t="shared" ref="J22" si="12">AVERAGE(C22:E22)</f>
        <v>0.76396811009112442</v>
      </c>
      <c r="K22" s="15">
        <f t="shared" ref="K22" si="13">AVERAGE(F22:H22)</f>
        <v>0.27499477469100214</v>
      </c>
      <c r="L22" s="13">
        <v>1.05E-4</v>
      </c>
      <c r="M22" s="49" t="s">
        <v>826</v>
      </c>
      <c r="O22" s="14" t="s">
        <v>44</v>
      </c>
      <c r="P22" s="14" t="s">
        <v>33</v>
      </c>
    </row>
    <row r="23" spans="1:16" x14ac:dyDescent="0.55000000000000004">
      <c r="A23" s="78"/>
      <c r="B23" s="16" t="s">
        <v>760</v>
      </c>
      <c r="C23" s="21">
        <v>30.326844774736099</v>
      </c>
      <c r="D23" s="21">
        <v>29.853536905761668</v>
      </c>
      <c r="E23" s="21">
        <v>31.458336087433437</v>
      </c>
      <c r="F23" s="21">
        <v>16.311142867147602</v>
      </c>
      <c r="G23" s="21">
        <v>16.559218598968396</v>
      </c>
      <c r="H23" s="21">
        <v>15.133049876797131</v>
      </c>
      <c r="I23" s="17"/>
      <c r="J23" s="21">
        <f t="shared" ref="J23" si="14">AVERAGE(C23:E23)</f>
        <v>30.546239255977071</v>
      </c>
      <c r="K23" s="21">
        <f t="shared" ref="K23" si="15">AVERAGE(F23:H23)</f>
        <v>16.001137114304374</v>
      </c>
      <c r="L23" s="17">
        <v>5.0000000000000004E-6</v>
      </c>
      <c r="M23" s="48" t="s">
        <v>827</v>
      </c>
      <c r="O23" s="14" t="s">
        <v>44</v>
      </c>
      <c r="P23" s="14" t="s">
        <v>34</v>
      </c>
    </row>
    <row r="24" spans="1:16" x14ac:dyDescent="0.55000000000000004">
      <c r="A24" s="78"/>
      <c r="B24" s="11" t="s">
        <v>795</v>
      </c>
      <c r="C24" s="31">
        <v>100</v>
      </c>
      <c r="D24" s="31">
        <v>100</v>
      </c>
      <c r="E24" s="31">
        <v>100</v>
      </c>
      <c r="F24" s="31">
        <v>100</v>
      </c>
      <c r="G24" s="31">
        <v>100</v>
      </c>
      <c r="H24" s="31">
        <v>100</v>
      </c>
      <c r="I24" s="13"/>
      <c r="J24" s="31">
        <v>100</v>
      </c>
      <c r="K24" s="31">
        <v>100</v>
      </c>
      <c r="L24" s="13"/>
      <c r="M24" s="49"/>
      <c r="O24" s="14" t="s">
        <v>52</v>
      </c>
      <c r="P24" s="14" t="s">
        <v>58</v>
      </c>
    </row>
    <row r="25" spans="1:16" x14ac:dyDescent="0.55000000000000004">
      <c r="A25" s="79"/>
      <c r="B25" s="16" t="s">
        <v>805</v>
      </c>
      <c r="C25" s="21">
        <v>90.984565463695674</v>
      </c>
      <c r="D25" s="21">
        <v>90.363541943970944</v>
      </c>
      <c r="E25" s="21">
        <v>89.70465797381614</v>
      </c>
      <c r="F25" s="21">
        <v>74.469283652211018</v>
      </c>
      <c r="G25" s="21">
        <v>76.484646868841267</v>
      </c>
      <c r="H25" s="21">
        <v>75.875376076240457</v>
      </c>
      <c r="I25" s="17"/>
      <c r="J25" s="21">
        <f t="shared" ref="J25" si="16">AVERAGE(C25:E25)</f>
        <v>90.350921793827581</v>
      </c>
      <c r="K25" s="21">
        <f t="shared" ref="K25" si="17">AVERAGE(F25:H25)</f>
        <v>75.609768865764252</v>
      </c>
      <c r="L25" s="17">
        <v>5.0000000000000004E-6</v>
      </c>
      <c r="M25" s="48" t="s">
        <v>827</v>
      </c>
      <c r="O25" s="14" t="s">
        <v>53</v>
      </c>
      <c r="P25" s="14" t="s">
        <v>59</v>
      </c>
    </row>
    <row r="26" spans="1:16" x14ac:dyDescent="0.55000000000000004">
      <c r="O26" s="14" t="s">
        <v>54</v>
      </c>
      <c r="P26" s="14" t="s">
        <v>60</v>
      </c>
    </row>
    <row r="27" spans="1:16" x14ac:dyDescent="0.55000000000000004">
      <c r="O27" s="14" t="s">
        <v>55</v>
      </c>
      <c r="P27" s="14" t="s">
        <v>61</v>
      </c>
    </row>
    <row r="28" spans="1:16" x14ac:dyDescent="0.55000000000000004">
      <c r="O28" s="14" t="s">
        <v>56</v>
      </c>
      <c r="P28" s="14" t="s">
        <v>62</v>
      </c>
    </row>
    <row r="29" spans="1:16" x14ac:dyDescent="0.55000000000000004">
      <c r="O29" s="14" t="s">
        <v>56</v>
      </c>
      <c r="P29" s="14" t="s">
        <v>63</v>
      </c>
    </row>
    <row r="30" spans="1:16" x14ac:dyDescent="0.55000000000000004">
      <c r="O30" s="14" t="s">
        <v>57</v>
      </c>
      <c r="P30" s="14" t="s">
        <v>62</v>
      </c>
    </row>
    <row r="31" spans="1:16" x14ac:dyDescent="0.55000000000000004">
      <c r="O31" s="14" t="s">
        <v>57</v>
      </c>
      <c r="P31" s="14" t="s">
        <v>63</v>
      </c>
    </row>
    <row r="32" spans="1:16" x14ac:dyDescent="0.55000000000000004">
      <c r="O32" s="25" t="s">
        <v>85</v>
      </c>
      <c r="P32" s="22" t="s">
        <v>73</v>
      </c>
    </row>
    <row r="33" spans="15:16" x14ac:dyDescent="0.55000000000000004">
      <c r="O33" s="25" t="s">
        <v>85</v>
      </c>
      <c r="P33" s="22" t="s">
        <v>74</v>
      </c>
    </row>
    <row r="34" spans="15:16" x14ac:dyDescent="0.55000000000000004">
      <c r="O34" s="25" t="s">
        <v>86</v>
      </c>
      <c r="P34" s="22" t="s">
        <v>75</v>
      </c>
    </row>
    <row r="35" spans="15:16" x14ac:dyDescent="0.55000000000000004">
      <c r="O35" s="25" t="s">
        <v>86</v>
      </c>
      <c r="P35" s="22" t="s">
        <v>76</v>
      </c>
    </row>
    <row r="36" spans="15:16" x14ac:dyDescent="0.55000000000000004">
      <c r="O36" s="25" t="s">
        <v>87</v>
      </c>
      <c r="P36" s="22" t="s">
        <v>77</v>
      </c>
    </row>
    <row r="37" spans="15:16" x14ac:dyDescent="0.55000000000000004">
      <c r="O37" s="25" t="s">
        <v>87</v>
      </c>
      <c r="P37" s="22" t="s">
        <v>78</v>
      </c>
    </row>
    <row r="38" spans="15:16" x14ac:dyDescent="0.55000000000000004">
      <c r="O38" s="25" t="s">
        <v>88</v>
      </c>
      <c r="P38" s="22" t="s">
        <v>77</v>
      </c>
    </row>
    <row r="39" spans="15:16" x14ac:dyDescent="0.55000000000000004">
      <c r="O39" s="25" t="s">
        <v>88</v>
      </c>
      <c r="P39" s="22" t="s">
        <v>78</v>
      </c>
    </row>
    <row r="40" spans="15:16" x14ac:dyDescent="0.55000000000000004">
      <c r="O40" s="25" t="s">
        <v>89</v>
      </c>
      <c r="P40" s="22" t="s">
        <v>79</v>
      </c>
    </row>
    <row r="41" spans="15:16" x14ac:dyDescent="0.55000000000000004">
      <c r="O41" s="25" t="s">
        <v>89</v>
      </c>
      <c r="P41" s="22" t="s">
        <v>80</v>
      </c>
    </row>
    <row r="42" spans="15:16" x14ac:dyDescent="0.55000000000000004">
      <c r="O42" s="14" t="s">
        <v>98</v>
      </c>
      <c r="P42" s="14" t="s">
        <v>90</v>
      </c>
    </row>
    <row r="43" spans="15:16" x14ac:dyDescent="0.55000000000000004">
      <c r="O43" s="14" t="s">
        <v>98</v>
      </c>
      <c r="P43" s="14" t="s">
        <v>91</v>
      </c>
    </row>
    <row r="44" spans="15:16" x14ac:dyDescent="0.55000000000000004">
      <c r="O44" s="14" t="s">
        <v>99</v>
      </c>
      <c r="P44" s="14" t="s">
        <v>92</v>
      </c>
    </row>
    <row r="45" spans="15:16" x14ac:dyDescent="0.55000000000000004">
      <c r="O45" s="14" t="s">
        <v>99</v>
      </c>
      <c r="P45" s="14" t="s">
        <v>93</v>
      </c>
    </row>
    <row r="46" spans="15:16" x14ac:dyDescent="0.55000000000000004">
      <c r="O46" s="14" t="s">
        <v>100</v>
      </c>
      <c r="P46" s="14" t="s">
        <v>94</v>
      </c>
    </row>
    <row r="47" spans="15:16" x14ac:dyDescent="0.55000000000000004">
      <c r="O47" s="14" t="s">
        <v>100</v>
      </c>
      <c r="P47" s="14" t="s">
        <v>95</v>
      </c>
    </row>
    <row r="48" spans="15:16" x14ac:dyDescent="0.55000000000000004">
      <c r="O48" s="14" t="s">
        <v>101</v>
      </c>
      <c r="P48" s="14" t="s">
        <v>94</v>
      </c>
    </row>
    <row r="49" spans="15:16" x14ac:dyDescent="0.55000000000000004">
      <c r="O49" s="14" t="s">
        <v>101</v>
      </c>
      <c r="P49" s="14" t="s">
        <v>95</v>
      </c>
    </row>
    <row r="50" spans="15:16" x14ac:dyDescent="0.55000000000000004">
      <c r="O50" s="14" t="s">
        <v>102</v>
      </c>
      <c r="P50" s="14" t="s">
        <v>96</v>
      </c>
    </row>
    <row r="51" spans="15:16" x14ac:dyDescent="0.55000000000000004">
      <c r="O51" s="14" t="s">
        <v>102</v>
      </c>
      <c r="P51" s="14" t="s">
        <v>97</v>
      </c>
    </row>
    <row r="52" spans="15:16" x14ac:dyDescent="0.55000000000000004">
      <c r="O52" s="25" t="s">
        <v>124</v>
      </c>
      <c r="P52" s="25" t="s">
        <v>115</v>
      </c>
    </row>
    <row r="53" spans="15:16" x14ac:dyDescent="0.55000000000000004">
      <c r="O53" s="25" t="s">
        <v>125</v>
      </c>
      <c r="P53" s="25" t="s">
        <v>116</v>
      </c>
    </row>
    <row r="54" spans="15:16" x14ac:dyDescent="0.55000000000000004">
      <c r="O54" s="25" t="s">
        <v>126</v>
      </c>
      <c r="P54" s="25" t="s">
        <v>117</v>
      </c>
    </row>
    <row r="55" spans="15:16" x14ac:dyDescent="0.55000000000000004">
      <c r="O55" s="25" t="s">
        <v>127</v>
      </c>
      <c r="P55" s="25" t="s">
        <v>117</v>
      </c>
    </row>
    <row r="56" spans="15:16" x14ac:dyDescent="0.55000000000000004">
      <c r="O56" s="25" t="s">
        <v>128</v>
      </c>
      <c r="P56" s="25" t="s">
        <v>117</v>
      </c>
    </row>
    <row r="57" spans="15:16" x14ac:dyDescent="0.55000000000000004">
      <c r="O57" s="25" t="s">
        <v>129</v>
      </c>
      <c r="P57" s="25" t="s">
        <v>118</v>
      </c>
    </row>
    <row r="58" spans="15:16" x14ac:dyDescent="0.55000000000000004">
      <c r="O58" s="25" t="s">
        <v>130</v>
      </c>
      <c r="P58" s="25" t="s">
        <v>118</v>
      </c>
    </row>
    <row r="59" spans="15:16" x14ac:dyDescent="0.55000000000000004">
      <c r="O59" s="25" t="s">
        <v>131</v>
      </c>
      <c r="P59" s="25" t="s">
        <v>119</v>
      </c>
    </row>
    <row r="60" spans="15:16" x14ac:dyDescent="0.55000000000000004">
      <c r="O60" s="25" t="s">
        <v>132</v>
      </c>
      <c r="P60" s="25" t="s">
        <v>120</v>
      </c>
    </row>
    <row r="61" spans="15:16" x14ac:dyDescent="0.55000000000000004">
      <c r="O61" s="25" t="s">
        <v>133</v>
      </c>
      <c r="P61" s="25" t="s">
        <v>120</v>
      </c>
    </row>
    <row r="62" spans="15:16" x14ac:dyDescent="0.55000000000000004">
      <c r="O62" s="25" t="s">
        <v>134</v>
      </c>
      <c r="P62" s="25" t="s">
        <v>120</v>
      </c>
    </row>
    <row r="63" spans="15:16" x14ac:dyDescent="0.55000000000000004">
      <c r="O63" s="25" t="s">
        <v>135</v>
      </c>
      <c r="P63" s="25" t="s">
        <v>121</v>
      </c>
    </row>
    <row r="64" spans="15:16" x14ac:dyDescent="0.55000000000000004">
      <c r="O64" s="25" t="s">
        <v>136</v>
      </c>
      <c r="P64" s="25" t="s">
        <v>122</v>
      </c>
    </row>
    <row r="65" spans="15:16" x14ac:dyDescent="0.55000000000000004">
      <c r="O65" s="26" t="s">
        <v>872</v>
      </c>
      <c r="P65" s="26" t="s">
        <v>158</v>
      </c>
    </row>
    <row r="66" spans="15:16" x14ac:dyDescent="0.55000000000000004">
      <c r="O66" s="26" t="s">
        <v>873</v>
      </c>
      <c r="P66" s="26" t="s">
        <v>159</v>
      </c>
    </row>
    <row r="67" spans="15:16" x14ac:dyDescent="0.55000000000000004">
      <c r="O67" s="26" t="s">
        <v>873</v>
      </c>
      <c r="P67" s="26" t="s">
        <v>160</v>
      </c>
    </row>
    <row r="68" spans="15:16" x14ac:dyDescent="0.55000000000000004">
      <c r="O68" s="26" t="s">
        <v>874</v>
      </c>
      <c r="P68" s="26" t="s">
        <v>161</v>
      </c>
    </row>
    <row r="69" spans="15:16" x14ac:dyDescent="0.55000000000000004">
      <c r="O69" s="26" t="s">
        <v>874</v>
      </c>
      <c r="P69" s="26" t="s">
        <v>162</v>
      </c>
    </row>
    <row r="70" spans="15:16" x14ac:dyDescent="0.55000000000000004">
      <c r="O70" s="22" t="s">
        <v>182</v>
      </c>
      <c r="P70" s="22" t="s">
        <v>187</v>
      </c>
    </row>
    <row r="71" spans="15:16" x14ac:dyDescent="0.55000000000000004">
      <c r="O71" s="22" t="s">
        <v>183</v>
      </c>
      <c r="P71" s="22" t="s">
        <v>188</v>
      </c>
    </row>
    <row r="72" spans="15:16" x14ac:dyDescent="0.55000000000000004">
      <c r="O72" s="22" t="s">
        <v>184</v>
      </c>
      <c r="P72" s="22" t="s">
        <v>189</v>
      </c>
    </row>
    <row r="73" spans="15:16" x14ac:dyDescent="0.55000000000000004">
      <c r="O73" s="22" t="s">
        <v>184</v>
      </c>
      <c r="P73" s="22" t="s">
        <v>190</v>
      </c>
    </row>
    <row r="74" spans="15:16" x14ac:dyDescent="0.55000000000000004">
      <c r="O74" s="22" t="s">
        <v>185</v>
      </c>
      <c r="P74" s="22" t="s">
        <v>191</v>
      </c>
    </row>
    <row r="75" spans="15:16" x14ac:dyDescent="0.55000000000000004">
      <c r="O75" s="22" t="s">
        <v>185</v>
      </c>
      <c r="P75" s="22" t="s">
        <v>192</v>
      </c>
    </row>
    <row r="76" spans="15:16" x14ac:dyDescent="0.55000000000000004">
      <c r="O76" s="14" t="s">
        <v>205</v>
      </c>
      <c r="P76" s="14" t="s">
        <v>196</v>
      </c>
    </row>
    <row r="77" spans="15:16" x14ac:dyDescent="0.55000000000000004">
      <c r="O77" s="14" t="s">
        <v>205</v>
      </c>
      <c r="P77" s="14" t="s">
        <v>197</v>
      </c>
    </row>
    <row r="78" spans="15:16" x14ac:dyDescent="0.55000000000000004">
      <c r="O78" s="14" t="s">
        <v>206</v>
      </c>
      <c r="P78" s="14" t="s">
        <v>196</v>
      </c>
    </row>
    <row r="79" spans="15:16" x14ac:dyDescent="0.55000000000000004">
      <c r="O79" s="14" t="s">
        <v>206</v>
      </c>
      <c r="P79" s="14" t="s">
        <v>197</v>
      </c>
    </row>
    <row r="80" spans="15:16" x14ac:dyDescent="0.55000000000000004">
      <c r="O80" s="14" t="s">
        <v>207</v>
      </c>
      <c r="P80" s="14" t="s">
        <v>199</v>
      </c>
    </row>
    <row r="81" spans="15:16" x14ac:dyDescent="0.55000000000000004">
      <c r="O81" s="14" t="s">
        <v>207</v>
      </c>
      <c r="P81" s="14" t="s">
        <v>200</v>
      </c>
    </row>
    <row r="82" spans="15:16" x14ac:dyDescent="0.55000000000000004">
      <c r="O82" s="14" t="s">
        <v>210</v>
      </c>
      <c r="P82" s="14" t="s">
        <v>201</v>
      </c>
    </row>
    <row r="83" spans="15:16" x14ac:dyDescent="0.55000000000000004">
      <c r="O83" s="14" t="s">
        <v>208</v>
      </c>
      <c r="P83" s="14" t="s">
        <v>202</v>
      </c>
    </row>
    <row r="84" spans="15:16" x14ac:dyDescent="0.55000000000000004">
      <c r="O84" s="14" t="s">
        <v>208</v>
      </c>
      <c r="P84" s="14" t="s">
        <v>203</v>
      </c>
    </row>
    <row r="85" spans="15:16" x14ac:dyDescent="0.55000000000000004">
      <c r="O85" s="25" t="s">
        <v>225</v>
      </c>
      <c r="P85" s="22" t="s">
        <v>196</v>
      </c>
    </row>
    <row r="86" spans="15:16" x14ac:dyDescent="0.55000000000000004">
      <c r="O86" s="22" t="s">
        <v>205</v>
      </c>
      <c r="P86" s="22" t="s">
        <v>197</v>
      </c>
    </row>
    <row r="87" spans="15:16" x14ac:dyDescent="0.55000000000000004">
      <c r="O87" s="22" t="s">
        <v>206</v>
      </c>
      <c r="P87" s="22" t="s">
        <v>196</v>
      </c>
    </row>
    <row r="88" spans="15:16" x14ac:dyDescent="0.55000000000000004">
      <c r="O88" s="22" t="s">
        <v>206</v>
      </c>
      <c r="P88" s="22" t="s">
        <v>197</v>
      </c>
    </row>
    <row r="89" spans="15:16" x14ac:dyDescent="0.55000000000000004">
      <c r="O89" s="22" t="s">
        <v>207</v>
      </c>
      <c r="P89" s="22" t="s">
        <v>199</v>
      </c>
    </row>
    <row r="90" spans="15:16" x14ac:dyDescent="0.55000000000000004">
      <c r="O90" s="22" t="s">
        <v>207</v>
      </c>
      <c r="P90" s="22" t="s">
        <v>200</v>
      </c>
    </row>
    <row r="91" spans="15:16" x14ac:dyDescent="0.55000000000000004">
      <c r="O91" s="22" t="s">
        <v>208</v>
      </c>
      <c r="P91" s="22" t="s">
        <v>202</v>
      </c>
    </row>
    <row r="92" spans="15:16" x14ac:dyDescent="0.55000000000000004">
      <c r="O92" s="22" t="s">
        <v>208</v>
      </c>
      <c r="P92" s="22" t="s">
        <v>203</v>
      </c>
    </row>
    <row r="93" spans="15:16" x14ac:dyDescent="0.55000000000000004">
      <c r="O93" s="22" t="s">
        <v>214</v>
      </c>
      <c r="P93" s="22" t="s">
        <v>217</v>
      </c>
    </row>
    <row r="94" spans="15:16" x14ac:dyDescent="0.55000000000000004">
      <c r="O94" s="22" t="s">
        <v>214</v>
      </c>
      <c r="P94" s="22" t="s">
        <v>218</v>
      </c>
    </row>
    <row r="95" spans="15:16" x14ac:dyDescent="0.55000000000000004">
      <c r="O95" s="22" t="s">
        <v>215</v>
      </c>
      <c r="P95" s="22" t="s">
        <v>219</v>
      </c>
    </row>
    <row r="96" spans="15:16" x14ac:dyDescent="0.55000000000000004">
      <c r="O96" s="22" t="s">
        <v>215</v>
      </c>
      <c r="P96" s="22" t="s">
        <v>220</v>
      </c>
    </row>
    <row r="97" spans="15:16" x14ac:dyDescent="0.55000000000000004">
      <c r="O97" s="22" t="s">
        <v>216</v>
      </c>
      <c r="P97" s="22" t="s">
        <v>221</v>
      </c>
    </row>
    <row r="98" spans="15:16" x14ac:dyDescent="0.55000000000000004">
      <c r="O98" s="22" t="s">
        <v>216</v>
      </c>
      <c r="P98" s="22" t="s">
        <v>222</v>
      </c>
    </row>
    <row r="99" spans="15:16" x14ac:dyDescent="0.55000000000000004">
      <c r="O99" s="14" t="s">
        <v>247</v>
      </c>
      <c r="P99" s="14" t="s">
        <v>243</v>
      </c>
    </row>
    <row r="100" spans="15:16" x14ac:dyDescent="0.55000000000000004">
      <c r="O100" s="14" t="s">
        <v>247</v>
      </c>
      <c r="P100" s="14" t="s">
        <v>272</v>
      </c>
    </row>
    <row r="101" spans="15:16" x14ac:dyDescent="0.55000000000000004">
      <c r="O101" s="14" t="s">
        <v>248</v>
      </c>
      <c r="P101" s="14" t="s">
        <v>244</v>
      </c>
    </row>
    <row r="102" spans="15:16" x14ac:dyDescent="0.55000000000000004">
      <c r="O102" s="14" t="s">
        <v>249</v>
      </c>
      <c r="P102" s="14" t="s">
        <v>244</v>
      </c>
    </row>
    <row r="103" spans="15:16" x14ac:dyDescent="0.55000000000000004">
      <c r="O103" s="14" t="s">
        <v>250</v>
      </c>
      <c r="P103" s="14" t="s">
        <v>244</v>
      </c>
    </row>
    <row r="104" spans="15:16" x14ac:dyDescent="0.55000000000000004">
      <c r="O104" s="14" t="s">
        <v>251</v>
      </c>
      <c r="P104" s="14" t="s">
        <v>245</v>
      </c>
    </row>
    <row r="105" spans="15:16" x14ac:dyDescent="0.55000000000000004">
      <c r="O105" s="14" t="s">
        <v>253</v>
      </c>
      <c r="P105" s="14" t="s">
        <v>259</v>
      </c>
    </row>
    <row r="106" spans="15:16" x14ac:dyDescent="0.55000000000000004">
      <c r="O106" s="14" t="s">
        <v>253</v>
      </c>
      <c r="P106" s="14" t="s">
        <v>260</v>
      </c>
    </row>
    <row r="107" spans="15:16" x14ac:dyDescent="0.55000000000000004">
      <c r="O107" s="14" t="s">
        <v>254</v>
      </c>
      <c r="P107" s="14" t="s">
        <v>261</v>
      </c>
    </row>
    <row r="108" spans="15:16" x14ac:dyDescent="0.55000000000000004">
      <c r="O108" s="14" t="s">
        <v>270</v>
      </c>
      <c r="P108" s="14" t="s">
        <v>273</v>
      </c>
    </row>
    <row r="109" spans="15:16" x14ac:dyDescent="0.55000000000000004">
      <c r="O109" s="14" t="s">
        <v>255</v>
      </c>
      <c r="P109" s="14" t="s">
        <v>262</v>
      </c>
    </row>
    <row r="110" spans="15:16" x14ac:dyDescent="0.55000000000000004">
      <c r="O110" s="14" t="s">
        <v>255</v>
      </c>
      <c r="P110" s="14" t="s">
        <v>263</v>
      </c>
    </row>
    <row r="111" spans="15:16" x14ac:dyDescent="0.55000000000000004">
      <c r="O111" s="14" t="s">
        <v>256</v>
      </c>
      <c r="P111" s="14" t="s">
        <v>274</v>
      </c>
    </row>
    <row r="112" spans="15:16" x14ac:dyDescent="0.55000000000000004">
      <c r="O112" s="14" t="s">
        <v>256</v>
      </c>
      <c r="P112" s="14" t="s">
        <v>264</v>
      </c>
    </row>
    <row r="113" spans="15:16" x14ac:dyDescent="0.55000000000000004">
      <c r="O113" s="14" t="s">
        <v>271</v>
      </c>
      <c r="P113" s="14" t="s">
        <v>275</v>
      </c>
    </row>
    <row r="114" spans="15:16" x14ac:dyDescent="0.55000000000000004">
      <c r="O114" s="14" t="s">
        <v>271</v>
      </c>
      <c r="P114" s="14" t="s">
        <v>276</v>
      </c>
    </row>
    <row r="115" spans="15:16" x14ac:dyDescent="0.55000000000000004">
      <c r="O115" s="14" t="s">
        <v>257</v>
      </c>
      <c r="P115" s="14" t="s">
        <v>265</v>
      </c>
    </row>
    <row r="116" spans="15:16" x14ac:dyDescent="0.55000000000000004">
      <c r="O116" s="14" t="s">
        <v>257</v>
      </c>
      <c r="P116" s="14" t="s">
        <v>266</v>
      </c>
    </row>
    <row r="117" spans="15:16" x14ac:dyDescent="0.55000000000000004">
      <c r="O117" s="14" t="s">
        <v>258</v>
      </c>
      <c r="P117" s="14" t="s">
        <v>267</v>
      </c>
    </row>
    <row r="118" spans="15:16" x14ac:dyDescent="0.55000000000000004">
      <c r="O118" s="14" t="s">
        <v>258</v>
      </c>
      <c r="P118" s="14" t="s">
        <v>268</v>
      </c>
    </row>
    <row r="119" spans="15:16" x14ac:dyDescent="0.55000000000000004">
      <c r="O119" s="25" t="s">
        <v>296</v>
      </c>
      <c r="P119" s="25" t="s">
        <v>315</v>
      </c>
    </row>
    <row r="120" spans="15:16" x14ac:dyDescent="0.55000000000000004">
      <c r="O120" s="25" t="s">
        <v>297</v>
      </c>
      <c r="P120" s="25" t="s">
        <v>316</v>
      </c>
    </row>
    <row r="121" spans="15:16" x14ac:dyDescent="0.55000000000000004">
      <c r="O121" s="25" t="s">
        <v>298</v>
      </c>
      <c r="P121" s="25" t="s">
        <v>317</v>
      </c>
    </row>
    <row r="122" spans="15:16" x14ac:dyDescent="0.55000000000000004">
      <c r="O122" s="25" t="s">
        <v>298</v>
      </c>
      <c r="P122" s="25" t="s">
        <v>318</v>
      </c>
    </row>
    <row r="123" spans="15:16" x14ac:dyDescent="0.55000000000000004">
      <c r="O123" s="25" t="s">
        <v>299</v>
      </c>
      <c r="P123" s="25" t="s">
        <v>319</v>
      </c>
    </row>
    <row r="124" spans="15:16" x14ac:dyDescent="0.55000000000000004">
      <c r="O124" s="25" t="s">
        <v>299</v>
      </c>
      <c r="P124" s="25" t="s">
        <v>320</v>
      </c>
    </row>
    <row r="125" spans="15:16" x14ac:dyDescent="0.55000000000000004">
      <c r="O125" s="25" t="s">
        <v>308</v>
      </c>
      <c r="P125" s="25" t="s">
        <v>321</v>
      </c>
    </row>
    <row r="126" spans="15:16" x14ac:dyDescent="0.55000000000000004">
      <c r="O126" s="25" t="s">
        <v>309</v>
      </c>
      <c r="P126" s="25" t="s">
        <v>322</v>
      </c>
    </row>
    <row r="127" spans="15:16" x14ac:dyDescent="0.55000000000000004">
      <c r="O127" s="25" t="s">
        <v>310</v>
      </c>
      <c r="P127" s="25" t="s">
        <v>323</v>
      </c>
    </row>
    <row r="128" spans="15:16" x14ac:dyDescent="0.55000000000000004">
      <c r="O128" s="25" t="s">
        <v>300</v>
      </c>
      <c r="P128" s="25" t="s">
        <v>324</v>
      </c>
    </row>
    <row r="129" spans="15:16" x14ac:dyDescent="0.55000000000000004">
      <c r="O129" s="25" t="s">
        <v>300</v>
      </c>
      <c r="P129" s="25" t="s">
        <v>325</v>
      </c>
    </row>
    <row r="130" spans="15:16" x14ac:dyDescent="0.55000000000000004">
      <c r="O130" s="25" t="s">
        <v>300</v>
      </c>
      <c r="P130" s="25" t="s">
        <v>326</v>
      </c>
    </row>
    <row r="131" spans="15:16" x14ac:dyDescent="0.55000000000000004">
      <c r="O131" s="25" t="s">
        <v>301</v>
      </c>
      <c r="P131" s="25" t="s">
        <v>327</v>
      </c>
    </row>
    <row r="132" spans="15:16" x14ac:dyDescent="0.55000000000000004">
      <c r="O132" s="25" t="s">
        <v>301</v>
      </c>
      <c r="P132" s="25" t="s">
        <v>328</v>
      </c>
    </row>
    <row r="133" spans="15:16" x14ac:dyDescent="0.55000000000000004">
      <c r="O133" s="25" t="s">
        <v>301</v>
      </c>
      <c r="P133" s="25" t="s">
        <v>329</v>
      </c>
    </row>
    <row r="134" spans="15:16" x14ac:dyDescent="0.55000000000000004">
      <c r="O134" s="25" t="s">
        <v>311</v>
      </c>
      <c r="P134" s="25" t="s">
        <v>330</v>
      </c>
    </row>
    <row r="135" spans="15:16" x14ac:dyDescent="0.55000000000000004">
      <c r="O135" s="25" t="s">
        <v>311</v>
      </c>
      <c r="P135" s="25" t="s">
        <v>331</v>
      </c>
    </row>
    <row r="136" spans="15:16" x14ac:dyDescent="0.55000000000000004">
      <c r="O136" s="25" t="s">
        <v>311</v>
      </c>
      <c r="P136" s="25" t="s">
        <v>332</v>
      </c>
    </row>
    <row r="137" spans="15:16" x14ac:dyDescent="0.55000000000000004">
      <c r="O137" s="25" t="s">
        <v>302</v>
      </c>
      <c r="P137" s="25" t="s">
        <v>333</v>
      </c>
    </row>
    <row r="138" spans="15:16" x14ac:dyDescent="0.55000000000000004">
      <c r="O138" s="25" t="s">
        <v>302</v>
      </c>
      <c r="P138" s="25" t="s">
        <v>334</v>
      </c>
    </row>
    <row r="139" spans="15:16" x14ac:dyDescent="0.55000000000000004">
      <c r="O139" s="25" t="s">
        <v>302</v>
      </c>
      <c r="P139" s="25" t="s">
        <v>335</v>
      </c>
    </row>
    <row r="140" spans="15:16" x14ac:dyDescent="0.55000000000000004">
      <c r="O140" s="25" t="s">
        <v>312</v>
      </c>
      <c r="P140" s="25" t="s">
        <v>336</v>
      </c>
    </row>
    <row r="141" spans="15:16" x14ac:dyDescent="0.55000000000000004">
      <c r="O141" s="25" t="s">
        <v>303</v>
      </c>
      <c r="P141" s="25" t="s">
        <v>337</v>
      </c>
    </row>
    <row r="142" spans="15:16" x14ac:dyDescent="0.55000000000000004">
      <c r="O142" s="25" t="s">
        <v>304</v>
      </c>
      <c r="P142" s="25" t="s">
        <v>338</v>
      </c>
    </row>
    <row r="143" spans="15:16" x14ac:dyDescent="0.55000000000000004">
      <c r="O143" s="25" t="s">
        <v>313</v>
      </c>
      <c r="P143" s="25" t="s">
        <v>339</v>
      </c>
    </row>
    <row r="144" spans="15:16" x14ac:dyDescent="0.55000000000000004">
      <c r="O144" s="25" t="s">
        <v>313</v>
      </c>
      <c r="P144" s="25" t="s">
        <v>340</v>
      </c>
    </row>
    <row r="145" spans="15:16" x14ac:dyDescent="0.55000000000000004">
      <c r="O145" s="25" t="s">
        <v>305</v>
      </c>
      <c r="P145" s="25" t="s">
        <v>341</v>
      </c>
    </row>
    <row r="146" spans="15:16" x14ac:dyDescent="0.55000000000000004">
      <c r="O146" s="25" t="s">
        <v>305</v>
      </c>
      <c r="P146" s="25" t="s">
        <v>342</v>
      </c>
    </row>
    <row r="147" spans="15:16" x14ac:dyDescent="0.55000000000000004">
      <c r="O147" s="25" t="s">
        <v>305</v>
      </c>
      <c r="P147" s="25" t="s">
        <v>343</v>
      </c>
    </row>
    <row r="148" spans="15:16" x14ac:dyDescent="0.55000000000000004">
      <c r="O148" s="25" t="s">
        <v>306</v>
      </c>
      <c r="P148" s="25" t="s">
        <v>344</v>
      </c>
    </row>
    <row r="149" spans="15:16" x14ac:dyDescent="0.55000000000000004">
      <c r="O149" s="25" t="s">
        <v>307</v>
      </c>
      <c r="P149" s="25" t="s">
        <v>345</v>
      </c>
    </row>
    <row r="150" spans="15:16" x14ac:dyDescent="0.55000000000000004">
      <c r="O150" s="25" t="s">
        <v>307</v>
      </c>
      <c r="P150" s="25" t="s">
        <v>346</v>
      </c>
    </row>
    <row r="151" spans="15:16" x14ac:dyDescent="0.55000000000000004">
      <c r="O151" s="25" t="s">
        <v>307</v>
      </c>
      <c r="P151" s="25" t="s">
        <v>347</v>
      </c>
    </row>
    <row r="152" spans="15:16" x14ac:dyDescent="0.55000000000000004">
      <c r="O152" s="25" t="s">
        <v>307</v>
      </c>
      <c r="P152" s="25" t="s">
        <v>348</v>
      </c>
    </row>
    <row r="153" spans="15:16" x14ac:dyDescent="0.55000000000000004">
      <c r="O153" s="25" t="s">
        <v>314</v>
      </c>
      <c r="P153" s="25" t="s">
        <v>349</v>
      </c>
    </row>
    <row r="154" spans="15:16" x14ac:dyDescent="0.55000000000000004">
      <c r="O154" s="26" t="s">
        <v>300</v>
      </c>
      <c r="P154" s="26" t="s">
        <v>324</v>
      </c>
    </row>
    <row r="155" spans="15:16" x14ac:dyDescent="0.55000000000000004">
      <c r="O155" s="26" t="s">
        <v>300</v>
      </c>
      <c r="P155" s="26" t="s">
        <v>325</v>
      </c>
    </row>
    <row r="156" spans="15:16" x14ac:dyDescent="0.55000000000000004">
      <c r="O156" s="26" t="s">
        <v>300</v>
      </c>
      <c r="P156" s="26" t="s">
        <v>326</v>
      </c>
    </row>
    <row r="157" spans="15:16" x14ac:dyDescent="0.55000000000000004">
      <c r="O157" s="26" t="s">
        <v>301</v>
      </c>
      <c r="P157" s="26" t="s">
        <v>327</v>
      </c>
    </row>
    <row r="158" spans="15:16" x14ac:dyDescent="0.55000000000000004">
      <c r="O158" s="26" t="s">
        <v>301</v>
      </c>
      <c r="P158" s="26" t="s">
        <v>328</v>
      </c>
    </row>
    <row r="159" spans="15:16" x14ac:dyDescent="0.55000000000000004">
      <c r="O159" s="26" t="s">
        <v>301</v>
      </c>
      <c r="P159" s="26" t="s">
        <v>329</v>
      </c>
    </row>
    <row r="160" spans="15:16" x14ac:dyDescent="0.55000000000000004">
      <c r="O160" s="26" t="s">
        <v>311</v>
      </c>
      <c r="P160" s="26" t="s">
        <v>330</v>
      </c>
    </row>
    <row r="161" spans="15:16" x14ac:dyDescent="0.55000000000000004">
      <c r="O161" s="26" t="s">
        <v>311</v>
      </c>
      <c r="P161" s="26" t="s">
        <v>331</v>
      </c>
    </row>
    <row r="162" spans="15:16" x14ac:dyDescent="0.55000000000000004">
      <c r="O162" s="26" t="s">
        <v>311</v>
      </c>
      <c r="P162" s="26" t="s">
        <v>332</v>
      </c>
    </row>
    <row r="163" spans="15:16" x14ac:dyDescent="0.55000000000000004">
      <c r="O163" s="26" t="s">
        <v>302</v>
      </c>
      <c r="P163" s="26" t="s">
        <v>333</v>
      </c>
    </row>
    <row r="164" spans="15:16" x14ac:dyDescent="0.55000000000000004">
      <c r="O164" s="26" t="s">
        <v>302</v>
      </c>
      <c r="P164" s="26" t="s">
        <v>334</v>
      </c>
    </row>
    <row r="165" spans="15:16" x14ac:dyDescent="0.55000000000000004">
      <c r="O165" s="26" t="s">
        <v>302</v>
      </c>
      <c r="P165" s="26" t="s">
        <v>335</v>
      </c>
    </row>
    <row r="166" spans="15:16" x14ac:dyDescent="0.55000000000000004">
      <c r="O166" s="26" t="s">
        <v>312</v>
      </c>
      <c r="P166" s="26" t="s">
        <v>336</v>
      </c>
    </row>
    <row r="167" spans="15:16" x14ac:dyDescent="0.55000000000000004">
      <c r="O167" s="26" t="s">
        <v>303</v>
      </c>
      <c r="P167" s="26" t="s">
        <v>337</v>
      </c>
    </row>
    <row r="168" spans="15:16" x14ac:dyDescent="0.55000000000000004">
      <c r="O168" s="26" t="s">
        <v>304</v>
      </c>
      <c r="P168" s="26" t="s">
        <v>338</v>
      </c>
    </row>
    <row r="169" spans="15:16" x14ac:dyDescent="0.55000000000000004">
      <c r="O169" s="26" t="s">
        <v>313</v>
      </c>
      <c r="P169" s="26" t="s">
        <v>339</v>
      </c>
    </row>
    <row r="170" spans="15:16" x14ac:dyDescent="0.55000000000000004">
      <c r="O170" s="26" t="s">
        <v>313</v>
      </c>
      <c r="P170" s="26" t="s">
        <v>340</v>
      </c>
    </row>
    <row r="171" spans="15:16" x14ac:dyDescent="0.55000000000000004">
      <c r="O171" s="26" t="s">
        <v>305</v>
      </c>
      <c r="P171" s="26" t="s">
        <v>341</v>
      </c>
    </row>
    <row r="172" spans="15:16" x14ac:dyDescent="0.55000000000000004">
      <c r="O172" s="26" t="s">
        <v>305</v>
      </c>
      <c r="P172" s="26" t="s">
        <v>342</v>
      </c>
    </row>
    <row r="173" spans="15:16" x14ac:dyDescent="0.55000000000000004">
      <c r="O173" s="26" t="s">
        <v>305</v>
      </c>
      <c r="P173" s="26" t="s">
        <v>343</v>
      </c>
    </row>
    <row r="174" spans="15:16" x14ac:dyDescent="0.55000000000000004">
      <c r="O174" s="26" t="s">
        <v>306</v>
      </c>
      <c r="P174" s="26" t="s">
        <v>344</v>
      </c>
    </row>
    <row r="175" spans="15:16" x14ac:dyDescent="0.55000000000000004">
      <c r="O175" s="26" t="s">
        <v>307</v>
      </c>
      <c r="P175" s="26" t="s">
        <v>345</v>
      </c>
    </row>
    <row r="176" spans="15:16" x14ac:dyDescent="0.55000000000000004">
      <c r="O176" s="26" t="s">
        <v>307</v>
      </c>
      <c r="P176" s="26" t="s">
        <v>346</v>
      </c>
    </row>
    <row r="177" spans="15:16" x14ac:dyDescent="0.55000000000000004">
      <c r="O177" s="26" t="s">
        <v>307</v>
      </c>
      <c r="P177" s="26" t="s">
        <v>347</v>
      </c>
    </row>
    <row r="178" spans="15:16" x14ac:dyDescent="0.55000000000000004">
      <c r="O178" s="26" t="s">
        <v>307</v>
      </c>
      <c r="P178" s="26" t="s">
        <v>348</v>
      </c>
    </row>
    <row r="179" spans="15:16" x14ac:dyDescent="0.55000000000000004">
      <c r="O179" s="26" t="s">
        <v>314</v>
      </c>
      <c r="P179" s="26" t="s">
        <v>349</v>
      </c>
    </row>
    <row r="180" spans="15:16" x14ac:dyDescent="0.55000000000000004">
      <c r="O180" s="26" t="s">
        <v>357</v>
      </c>
      <c r="P180" s="26" t="s">
        <v>359</v>
      </c>
    </row>
    <row r="181" spans="15:16" x14ac:dyDescent="0.55000000000000004">
      <c r="O181" s="26" t="s">
        <v>358</v>
      </c>
      <c r="P181" s="26" t="s">
        <v>360</v>
      </c>
    </row>
    <row r="182" spans="15:16" x14ac:dyDescent="0.55000000000000004">
      <c r="O182" s="26" t="s">
        <v>358</v>
      </c>
      <c r="P182" s="26" t="s">
        <v>361</v>
      </c>
    </row>
    <row r="183" spans="15:16" x14ac:dyDescent="0.55000000000000004">
      <c r="O183" s="22" t="s">
        <v>401</v>
      </c>
      <c r="P183" s="22" t="s">
        <v>377</v>
      </c>
    </row>
    <row r="184" spans="15:16" x14ac:dyDescent="0.55000000000000004">
      <c r="O184" s="22" t="s">
        <v>401</v>
      </c>
      <c r="P184" s="22" t="s">
        <v>396</v>
      </c>
    </row>
    <row r="185" spans="15:16" x14ac:dyDescent="0.55000000000000004">
      <c r="O185" s="22" t="s">
        <v>402</v>
      </c>
      <c r="P185" s="22" t="s">
        <v>378</v>
      </c>
    </row>
    <row r="186" spans="15:16" x14ac:dyDescent="0.55000000000000004">
      <c r="O186" s="22" t="s">
        <v>403</v>
      </c>
      <c r="P186" s="22" t="s">
        <v>379</v>
      </c>
    </row>
    <row r="187" spans="15:16" x14ac:dyDescent="0.55000000000000004">
      <c r="O187" s="22" t="s">
        <v>403</v>
      </c>
      <c r="P187" s="22" t="s">
        <v>380</v>
      </c>
    </row>
    <row r="188" spans="15:16" x14ac:dyDescent="0.55000000000000004">
      <c r="O188" s="22" t="s">
        <v>403</v>
      </c>
      <c r="P188" s="22" t="s">
        <v>381</v>
      </c>
    </row>
    <row r="189" spans="15:16" x14ac:dyDescent="0.55000000000000004">
      <c r="O189" s="22" t="s">
        <v>404</v>
      </c>
      <c r="P189" s="22" t="s">
        <v>382</v>
      </c>
    </row>
    <row r="190" spans="15:16" x14ac:dyDescent="0.55000000000000004">
      <c r="O190" s="22" t="s">
        <v>404</v>
      </c>
      <c r="P190" s="22" t="s">
        <v>383</v>
      </c>
    </row>
    <row r="191" spans="15:16" x14ac:dyDescent="0.55000000000000004">
      <c r="O191" s="22" t="s">
        <v>404</v>
      </c>
      <c r="P191" s="22" t="s">
        <v>384</v>
      </c>
    </row>
    <row r="192" spans="15:16" x14ac:dyDescent="0.55000000000000004">
      <c r="O192" s="22" t="s">
        <v>405</v>
      </c>
      <c r="P192" s="22" t="s">
        <v>383</v>
      </c>
    </row>
    <row r="193" spans="15:16" x14ac:dyDescent="0.55000000000000004">
      <c r="O193" s="22" t="s">
        <v>406</v>
      </c>
      <c r="P193" s="22" t="s">
        <v>385</v>
      </c>
    </row>
    <row r="194" spans="15:16" x14ac:dyDescent="0.55000000000000004">
      <c r="O194" s="22" t="s">
        <v>406</v>
      </c>
      <c r="P194" s="22" t="s">
        <v>386</v>
      </c>
    </row>
    <row r="195" spans="15:16" x14ac:dyDescent="0.55000000000000004">
      <c r="O195" s="22" t="s">
        <v>406</v>
      </c>
      <c r="P195" s="22" t="s">
        <v>387</v>
      </c>
    </row>
    <row r="196" spans="15:16" x14ac:dyDescent="0.55000000000000004">
      <c r="O196" s="22" t="s">
        <v>412</v>
      </c>
      <c r="P196" s="22" t="s">
        <v>388</v>
      </c>
    </row>
    <row r="197" spans="15:16" x14ac:dyDescent="0.55000000000000004">
      <c r="O197" s="22" t="s">
        <v>407</v>
      </c>
      <c r="P197" s="22" t="s">
        <v>385</v>
      </c>
    </row>
    <row r="198" spans="15:16" x14ac:dyDescent="0.55000000000000004">
      <c r="O198" s="22" t="s">
        <v>407</v>
      </c>
      <c r="P198" s="22" t="s">
        <v>386</v>
      </c>
    </row>
    <row r="199" spans="15:16" x14ac:dyDescent="0.55000000000000004">
      <c r="O199" s="22" t="s">
        <v>408</v>
      </c>
      <c r="P199" s="22" t="s">
        <v>387</v>
      </c>
    </row>
    <row r="200" spans="15:16" x14ac:dyDescent="0.55000000000000004">
      <c r="O200" s="22" t="s">
        <v>413</v>
      </c>
      <c r="P200" s="22" t="s">
        <v>389</v>
      </c>
    </row>
    <row r="201" spans="15:16" x14ac:dyDescent="0.55000000000000004">
      <c r="O201" s="22" t="s">
        <v>409</v>
      </c>
      <c r="P201" s="22" t="s">
        <v>390</v>
      </c>
    </row>
    <row r="202" spans="15:16" x14ac:dyDescent="0.55000000000000004">
      <c r="O202" s="22" t="s">
        <v>409</v>
      </c>
      <c r="P202" s="22" t="s">
        <v>391</v>
      </c>
    </row>
    <row r="203" spans="15:16" x14ac:dyDescent="0.55000000000000004">
      <c r="O203" s="22" t="s">
        <v>410</v>
      </c>
      <c r="P203" s="22" t="s">
        <v>391</v>
      </c>
    </row>
    <row r="204" spans="15:16" x14ac:dyDescent="0.55000000000000004">
      <c r="O204" s="22" t="s">
        <v>410</v>
      </c>
      <c r="P204" s="22" t="s">
        <v>392</v>
      </c>
    </row>
    <row r="205" spans="15:16" x14ac:dyDescent="0.55000000000000004">
      <c r="O205" s="22" t="s">
        <v>411</v>
      </c>
      <c r="P205" s="22" t="s">
        <v>416</v>
      </c>
    </row>
    <row r="206" spans="15:16" x14ac:dyDescent="0.55000000000000004">
      <c r="O206" s="22" t="s">
        <v>414</v>
      </c>
      <c r="P206" s="22" t="s">
        <v>394</v>
      </c>
    </row>
    <row r="207" spans="15:16" x14ac:dyDescent="0.55000000000000004">
      <c r="O207" s="22" t="s">
        <v>415</v>
      </c>
      <c r="P207" s="22" t="s">
        <v>385</v>
      </c>
    </row>
    <row r="208" spans="15:16" x14ac:dyDescent="0.55000000000000004">
      <c r="O208" s="22" t="s">
        <v>415</v>
      </c>
      <c r="P208" s="22" t="s">
        <v>386</v>
      </c>
    </row>
    <row r="209" spans="15:16" x14ac:dyDescent="0.55000000000000004">
      <c r="O209" s="14" t="s">
        <v>479</v>
      </c>
      <c r="P209" s="14" t="s">
        <v>481</v>
      </c>
    </row>
    <row r="210" spans="15:16" x14ac:dyDescent="0.55000000000000004">
      <c r="O210" s="14" t="s">
        <v>479</v>
      </c>
      <c r="P210" s="14" t="s">
        <v>482</v>
      </c>
    </row>
    <row r="211" spans="15:16" x14ac:dyDescent="0.55000000000000004">
      <c r="O211" s="14" t="s">
        <v>480</v>
      </c>
      <c r="P211" s="14" t="s">
        <v>483</v>
      </c>
    </row>
    <row r="212" spans="15:16" x14ac:dyDescent="0.55000000000000004">
      <c r="O212" s="14" t="s">
        <v>480</v>
      </c>
      <c r="P212" s="14" t="s">
        <v>484</v>
      </c>
    </row>
    <row r="213" spans="15:16" x14ac:dyDescent="0.55000000000000004">
      <c r="O213" s="22" t="s">
        <v>536</v>
      </c>
      <c r="P213" s="22" t="s">
        <v>544</v>
      </c>
    </row>
    <row r="214" spans="15:16" x14ac:dyDescent="0.55000000000000004">
      <c r="O214" s="22" t="s">
        <v>537</v>
      </c>
      <c r="P214" s="22" t="s">
        <v>545</v>
      </c>
    </row>
    <row r="215" spans="15:16" x14ac:dyDescent="0.55000000000000004">
      <c r="O215" s="22" t="s">
        <v>538</v>
      </c>
      <c r="P215" s="22" t="s">
        <v>546</v>
      </c>
    </row>
    <row r="216" spans="15:16" x14ac:dyDescent="0.55000000000000004">
      <c r="O216" s="22" t="s">
        <v>538</v>
      </c>
      <c r="P216" s="22" t="s">
        <v>547</v>
      </c>
    </row>
    <row r="217" spans="15:16" x14ac:dyDescent="0.55000000000000004">
      <c r="O217" s="14" t="s">
        <v>551</v>
      </c>
      <c r="P217" s="14" t="s">
        <v>553</v>
      </c>
    </row>
    <row r="218" spans="15:16" x14ac:dyDescent="0.55000000000000004">
      <c r="O218" s="14" t="s">
        <v>551</v>
      </c>
      <c r="P218" s="14" t="s">
        <v>554</v>
      </c>
    </row>
    <row r="219" spans="15:16" x14ac:dyDescent="0.55000000000000004">
      <c r="O219" s="14" t="s">
        <v>552</v>
      </c>
      <c r="P219" s="14" t="s">
        <v>555</v>
      </c>
    </row>
    <row r="220" spans="15:16" x14ac:dyDescent="0.55000000000000004">
      <c r="O220" s="14" t="s">
        <v>552</v>
      </c>
      <c r="P220" s="14" t="s">
        <v>556</v>
      </c>
    </row>
    <row r="221" spans="15:16" x14ac:dyDescent="0.55000000000000004">
      <c r="O221" s="22" t="s">
        <v>557</v>
      </c>
      <c r="P221" s="22" t="s">
        <v>561</v>
      </c>
    </row>
    <row r="222" spans="15:16" x14ac:dyDescent="0.55000000000000004">
      <c r="O222" s="22" t="s">
        <v>557</v>
      </c>
      <c r="P222" s="22" t="s">
        <v>562</v>
      </c>
    </row>
    <row r="223" spans="15:16" x14ac:dyDescent="0.55000000000000004">
      <c r="O223" s="22" t="s">
        <v>558</v>
      </c>
      <c r="P223" s="22" t="s">
        <v>563</v>
      </c>
    </row>
    <row r="224" spans="15:16" x14ac:dyDescent="0.55000000000000004">
      <c r="O224" s="22" t="s">
        <v>558</v>
      </c>
      <c r="P224" s="22" t="s">
        <v>564</v>
      </c>
    </row>
    <row r="225" spans="15:16" x14ac:dyDescent="0.55000000000000004">
      <c r="O225" s="22" t="s">
        <v>558</v>
      </c>
      <c r="P225" s="22" t="s">
        <v>565</v>
      </c>
    </row>
    <row r="226" spans="15:16" x14ac:dyDescent="0.55000000000000004">
      <c r="O226" s="22" t="s">
        <v>559</v>
      </c>
      <c r="P226" s="22" t="s">
        <v>566</v>
      </c>
    </row>
    <row r="227" spans="15:16" x14ac:dyDescent="0.55000000000000004">
      <c r="O227" s="22" t="s">
        <v>559</v>
      </c>
      <c r="P227" s="22" t="s">
        <v>567</v>
      </c>
    </row>
    <row r="228" spans="15:16" x14ac:dyDescent="0.55000000000000004">
      <c r="O228" s="22" t="s">
        <v>572</v>
      </c>
      <c r="P228" s="22" t="s">
        <v>568</v>
      </c>
    </row>
    <row r="229" spans="15:16" x14ac:dyDescent="0.55000000000000004">
      <c r="O229" s="22" t="s">
        <v>560</v>
      </c>
      <c r="P229" s="22" t="s">
        <v>569</v>
      </c>
    </row>
    <row r="230" spans="15:16" x14ac:dyDescent="0.55000000000000004">
      <c r="O230" s="22" t="s">
        <v>560</v>
      </c>
      <c r="P230" s="22" t="s">
        <v>570</v>
      </c>
    </row>
    <row r="231" spans="15:16" x14ac:dyDescent="0.55000000000000004">
      <c r="O231" s="14" t="s">
        <v>587</v>
      </c>
      <c r="P231" s="14" t="s">
        <v>591</v>
      </c>
    </row>
    <row r="232" spans="15:16" x14ac:dyDescent="0.55000000000000004">
      <c r="O232" s="14" t="s">
        <v>587</v>
      </c>
      <c r="P232" s="14" t="s">
        <v>592</v>
      </c>
    </row>
    <row r="233" spans="15:16" x14ac:dyDescent="0.55000000000000004">
      <c r="O233" s="14" t="s">
        <v>588</v>
      </c>
      <c r="P233" s="14" t="s">
        <v>593</v>
      </c>
    </row>
    <row r="234" spans="15:16" x14ac:dyDescent="0.55000000000000004">
      <c r="O234" s="14" t="s">
        <v>588</v>
      </c>
      <c r="P234" s="14" t="s">
        <v>594</v>
      </c>
    </row>
    <row r="235" spans="15:16" x14ac:dyDescent="0.55000000000000004">
      <c r="O235" s="14" t="s">
        <v>589</v>
      </c>
      <c r="P235" s="14" t="s">
        <v>593</v>
      </c>
    </row>
    <row r="236" spans="15:16" x14ac:dyDescent="0.55000000000000004">
      <c r="O236" s="14" t="s">
        <v>589</v>
      </c>
      <c r="P236" s="14" t="s">
        <v>594</v>
      </c>
    </row>
    <row r="237" spans="15:16" x14ac:dyDescent="0.55000000000000004">
      <c r="O237" s="14" t="s">
        <v>590</v>
      </c>
      <c r="P237" s="14" t="s">
        <v>595</v>
      </c>
    </row>
    <row r="238" spans="15:16" x14ac:dyDescent="0.55000000000000004">
      <c r="O238" s="14" t="s">
        <v>590</v>
      </c>
      <c r="P238" s="14" t="s">
        <v>596</v>
      </c>
    </row>
    <row r="239" spans="15:16" x14ac:dyDescent="0.55000000000000004">
      <c r="O239" s="22" t="s">
        <v>607</v>
      </c>
      <c r="P239" s="22" t="s">
        <v>612</v>
      </c>
    </row>
    <row r="240" spans="15:16" x14ac:dyDescent="0.55000000000000004">
      <c r="O240" s="22" t="s">
        <v>609</v>
      </c>
      <c r="P240" s="22" t="s">
        <v>613</v>
      </c>
    </row>
    <row r="241" spans="15:16" x14ac:dyDescent="0.55000000000000004">
      <c r="O241" s="22" t="s">
        <v>610</v>
      </c>
      <c r="P241" s="22" t="s">
        <v>614</v>
      </c>
    </row>
    <row r="242" spans="15:16" x14ac:dyDescent="0.55000000000000004">
      <c r="O242" s="22" t="s">
        <v>608</v>
      </c>
      <c r="P242" s="22" t="s">
        <v>615</v>
      </c>
    </row>
    <row r="243" spans="15:16" x14ac:dyDescent="0.55000000000000004">
      <c r="O243" s="22" t="s">
        <v>611</v>
      </c>
      <c r="P243" s="22" t="s">
        <v>616</v>
      </c>
    </row>
    <row r="244" spans="15:16" x14ac:dyDescent="0.55000000000000004">
      <c r="O244" s="14" t="s">
        <v>704</v>
      </c>
      <c r="P244" s="14" t="s">
        <v>708</v>
      </c>
    </row>
    <row r="245" spans="15:16" x14ac:dyDescent="0.55000000000000004">
      <c r="O245" s="14" t="s">
        <v>705</v>
      </c>
      <c r="P245" s="14" t="s">
        <v>709</v>
      </c>
    </row>
    <row r="246" spans="15:16" x14ac:dyDescent="0.55000000000000004">
      <c r="O246" s="14" t="s">
        <v>706</v>
      </c>
      <c r="P246" s="14" t="s">
        <v>710</v>
      </c>
    </row>
    <row r="247" spans="15:16" x14ac:dyDescent="0.55000000000000004">
      <c r="O247" s="14" t="s">
        <v>707</v>
      </c>
      <c r="P247" s="14" t="s">
        <v>710</v>
      </c>
    </row>
    <row r="248" spans="15:16" x14ac:dyDescent="0.55000000000000004">
      <c r="O248" s="22" t="s">
        <v>751</v>
      </c>
      <c r="P248" s="22" t="s">
        <v>755</v>
      </c>
    </row>
    <row r="249" spans="15:16" x14ac:dyDescent="0.55000000000000004">
      <c r="O249" s="22" t="s">
        <v>751</v>
      </c>
      <c r="P249" s="22" t="s">
        <v>756</v>
      </c>
    </row>
    <row r="250" spans="15:16" x14ac:dyDescent="0.55000000000000004">
      <c r="O250" s="22" t="s">
        <v>752</v>
      </c>
      <c r="P250" s="22" t="s">
        <v>757</v>
      </c>
    </row>
    <row r="251" spans="15:16" x14ac:dyDescent="0.55000000000000004">
      <c r="O251" s="22" t="s">
        <v>752</v>
      </c>
      <c r="P251" s="22" t="s">
        <v>758</v>
      </c>
    </row>
    <row r="252" spans="15:16" x14ac:dyDescent="0.55000000000000004">
      <c r="O252" s="14" t="s">
        <v>796</v>
      </c>
      <c r="P252" s="14" t="s">
        <v>797</v>
      </c>
    </row>
    <row r="253" spans="15:16" x14ac:dyDescent="0.55000000000000004">
      <c r="O253" s="14" t="s">
        <v>796</v>
      </c>
      <c r="P253" s="14" t="s">
        <v>798</v>
      </c>
    </row>
    <row r="254" spans="15:16" x14ac:dyDescent="0.55000000000000004">
      <c r="O254" s="14" t="s">
        <v>777</v>
      </c>
      <c r="P254" s="14" t="s">
        <v>786</v>
      </c>
    </row>
    <row r="255" spans="15:16" x14ac:dyDescent="0.55000000000000004">
      <c r="O255" s="14" t="s">
        <v>777</v>
      </c>
      <c r="P255" s="14" t="s">
        <v>799</v>
      </c>
    </row>
    <row r="256" spans="15:16" x14ac:dyDescent="0.55000000000000004">
      <c r="O256" s="14" t="s">
        <v>778</v>
      </c>
      <c r="P256" s="14" t="s">
        <v>787</v>
      </c>
    </row>
    <row r="257" spans="15:16" x14ac:dyDescent="0.55000000000000004">
      <c r="O257" s="14" t="s">
        <v>779</v>
      </c>
      <c r="P257" s="14" t="s">
        <v>788</v>
      </c>
    </row>
    <row r="258" spans="15:16" x14ac:dyDescent="0.55000000000000004">
      <c r="O258" s="14" t="s">
        <v>779</v>
      </c>
      <c r="P258" s="14" t="s">
        <v>800</v>
      </c>
    </row>
    <row r="259" spans="15:16" x14ac:dyDescent="0.55000000000000004">
      <c r="O259" s="14" t="s">
        <v>780</v>
      </c>
      <c r="P259" s="14" t="s">
        <v>789</v>
      </c>
    </row>
    <row r="260" spans="15:16" x14ac:dyDescent="0.55000000000000004">
      <c r="O260" s="14" t="s">
        <v>781</v>
      </c>
      <c r="P260" s="14" t="s">
        <v>790</v>
      </c>
    </row>
    <row r="261" spans="15:16" x14ac:dyDescent="0.55000000000000004">
      <c r="O261" s="14" t="s">
        <v>781</v>
      </c>
      <c r="P261" s="14" t="s">
        <v>801</v>
      </c>
    </row>
    <row r="262" spans="15:16" x14ac:dyDescent="0.55000000000000004">
      <c r="O262" s="14" t="s">
        <v>781</v>
      </c>
      <c r="P262" s="14" t="s">
        <v>789</v>
      </c>
    </row>
    <row r="263" spans="15:16" x14ac:dyDescent="0.55000000000000004">
      <c r="O263" s="14" t="s">
        <v>782</v>
      </c>
      <c r="P263" s="14" t="s">
        <v>791</v>
      </c>
    </row>
    <row r="264" spans="15:16" x14ac:dyDescent="0.55000000000000004">
      <c r="O264" s="14" t="s">
        <v>782</v>
      </c>
      <c r="P264" s="14" t="s">
        <v>802</v>
      </c>
    </row>
    <row r="265" spans="15:16" x14ac:dyDescent="0.55000000000000004">
      <c r="O265" s="14" t="s">
        <v>782</v>
      </c>
      <c r="P265" s="14" t="s">
        <v>792</v>
      </c>
    </row>
    <row r="266" spans="15:16" x14ac:dyDescent="0.55000000000000004">
      <c r="O266" s="14" t="s">
        <v>783</v>
      </c>
      <c r="P266" s="14" t="s">
        <v>793</v>
      </c>
    </row>
    <row r="267" spans="15:16" x14ac:dyDescent="0.55000000000000004">
      <c r="O267" s="14" t="s">
        <v>783</v>
      </c>
      <c r="P267" s="14" t="s">
        <v>803</v>
      </c>
    </row>
    <row r="268" spans="15:16" x14ac:dyDescent="0.55000000000000004">
      <c r="O268" s="22" t="s">
        <v>779</v>
      </c>
      <c r="P268" s="22" t="s">
        <v>788</v>
      </c>
    </row>
    <row r="269" spans="15:16" x14ac:dyDescent="0.55000000000000004">
      <c r="O269" s="22" t="s">
        <v>779</v>
      </c>
      <c r="P269" s="22" t="s">
        <v>800</v>
      </c>
    </row>
    <row r="270" spans="15:16" x14ac:dyDescent="0.55000000000000004">
      <c r="O270" s="22" t="s">
        <v>780</v>
      </c>
      <c r="P270" s="22" t="s">
        <v>789</v>
      </c>
    </row>
    <row r="271" spans="15:16" x14ac:dyDescent="0.55000000000000004">
      <c r="O271" s="22" t="s">
        <v>781</v>
      </c>
      <c r="P271" s="22" t="s">
        <v>790</v>
      </c>
    </row>
    <row r="272" spans="15:16" x14ac:dyDescent="0.55000000000000004">
      <c r="O272" s="22" t="s">
        <v>781</v>
      </c>
      <c r="P272" s="22" t="s">
        <v>801</v>
      </c>
    </row>
    <row r="273" spans="15:16" x14ac:dyDescent="0.55000000000000004">
      <c r="O273" s="22" t="s">
        <v>782</v>
      </c>
      <c r="P273" s="22" t="s">
        <v>791</v>
      </c>
    </row>
    <row r="274" spans="15:16" x14ac:dyDescent="0.55000000000000004">
      <c r="O274" s="22" t="s">
        <v>782</v>
      </c>
      <c r="P274" s="22" t="s">
        <v>802</v>
      </c>
    </row>
    <row r="275" spans="15:16" x14ac:dyDescent="0.55000000000000004">
      <c r="O275" s="22" t="s">
        <v>782</v>
      </c>
      <c r="P275" s="22" t="s">
        <v>792</v>
      </c>
    </row>
    <row r="276" spans="15:16" x14ac:dyDescent="0.55000000000000004">
      <c r="O276" s="22" t="s">
        <v>783</v>
      </c>
      <c r="P276" s="22" t="s">
        <v>793</v>
      </c>
    </row>
    <row r="277" spans="15:16" x14ac:dyDescent="0.55000000000000004">
      <c r="O277" s="22" t="s">
        <v>783</v>
      </c>
      <c r="P277" s="22" t="s">
        <v>794</v>
      </c>
    </row>
  </sheetData>
  <mergeCells count="2">
    <mergeCell ref="A2:A15"/>
    <mergeCell ref="A16:A2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768CB-15AE-4874-B4FD-72C19082186E}">
  <sheetPr>
    <tabColor theme="9" tint="0.59999389629810485"/>
  </sheetPr>
  <dimension ref="A1:P131"/>
  <sheetViews>
    <sheetView workbookViewId="0">
      <selection activeCell="B2" sqref="B2:B5"/>
    </sheetView>
  </sheetViews>
  <sheetFormatPr defaultRowHeight="14.4" x14ac:dyDescent="0.55000000000000004"/>
  <cols>
    <col min="2" max="2" width="15.41796875" customWidth="1"/>
    <col min="12" max="13" width="8.83984375" style="50"/>
    <col min="15" max="15" width="47.3125" style="27" customWidth="1"/>
    <col min="16" max="16" width="11.68359375" style="27" customWidth="1"/>
  </cols>
  <sheetData>
    <row r="1" spans="1:16" s="42" customFormat="1" ht="14.7" thickBot="1" x14ac:dyDescent="0.6">
      <c r="B1" s="43"/>
      <c r="C1" s="44" t="s">
        <v>10</v>
      </c>
      <c r="D1" s="44" t="s">
        <v>11</v>
      </c>
      <c r="E1" s="44" t="s">
        <v>12</v>
      </c>
      <c r="F1" s="44" t="s">
        <v>13</v>
      </c>
      <c r="G1" s="44" t="s">
        <v>14</v>
      </c>
      <c r="H1" s="44" t="s">
        <v>15</v>
      </c>
      <c r="J1" s="44" t="s">
        <v>17</v>
      </c>
      <c r="K1" s="44" t="s">
        <v>18</v>
      </c>
      <c r="L1" s="57" t="s">
        <v>213</v>
      </c>
      <c r="M1" s="57"/>
      <c r="O1" s="45" t="s">
        <v>19</v>
      </c>
      <c r="P1" s="45" t="s">
        <v>45</v>
      </c>
    </row>
    <row r="2" spans="1:16" x14ac:dyDescent="0.55000000000000004">
      <c r="A2" s="76" t="s">
        <v>533</v>
      </c>
      <c r="B2" s="16" t="s">
        <v>22</v>
      </c>
      <c r="C2" s="21">
        <f>SUM(100,-C3,-C4,-C5)</f>
        <v>73.307381731841332</v>
      </c>
      <c r="D2" s="21">
        <f t="shared" ref="D2:H2" si="0">SUM(100,-D3,-D4,-D5)</f>
        <v>77.991950156093665</v>
      </c>
      <c r="E2" s="21">
        <f t="shared" si="0"/>
        <v>76.000065736701274</v>
      </c>
      <c r="F2" s="21">
        <f t="shared" si="0"/>
        <v>85.697070459184729</v>
      </c>
      <c r="G2" s="21">
        <f t="shared" si="0"/>
        <v>83.600489027472619</v>
      </c>
      <c r="H2" s="21">
        <f t="shared" si="0"/>
        <v>85.644820256920454</v>
      </c>
      <c r="I2" s="17"/>
      <c r="J2" s="21">
        <f>AVERAGE(C2:E2)</f>
        <v>75.766465874878762</v>
      </c>
      <c r="K2" s="21">
        <f>AVERAGE(F2:H2)</f>
        <v>84.980793247859268</v>
      </c>
      <c r="L2" s="48">
        <v>3.48E-4</v>
      </c>
      <c r="M2" s="48" t="s">
        <v>826</v>
      </c>
      <c r="O2" s="22" t="s">
        <v>38</v>
      </c>
      <c r="P2" s="22" t="s">
        <v>23</v>
      </c>
    </row>
    <row r="3" spans="1:16" x14ac:dyDescent="0.55000000000000004">
      <c r="A3" s="69"/>
      <c r="B3" s="16" t="s">
        <v>35</v>
      </c>
      <c r="C3" s="21">
        <v>22.534492970986111</v>
      </c>
      <c r="D3" s="21">
        <v>18.559030064240055</v>
      </c>
      <c r="E3" s="21">
        <v>20.158550617073235</v>
      </c>
      <c r="F3" s="21">
        <v>13.520257745216139</v>
      </c>
      <c r="G3" s="21">
        <v>15.438740293449483</v>
      </c>
      <c r="H3" s="21">
        <v>13.408041579951632</v>
      </c>
      <c r="I3" s="17"/>
      <c r="J3" s="21">
        <f>AVERAGE(C3:E3)</f>
        <v>20.4173578840998</v>
      </c>
      <c r="K3" s="21">
        <f>AVERAGE(F3:H3)</f>
        <v>14.122346539539086</v>
      </c>
      <c r="L3" s="48">
        <v>7.0100000000000002E-4</v>
      </c>
      <c r="M3" s="48" t="s">
        <v>826</v>
      </c>
      <c r="O3" s="22" t="s">
        <v>40</v>
      </c>
      <c r="P3" s="22" t="s">
        <v>24</v>
      </c>
    </row>
    <row r="4" spans="1:16" x14ac:dyDescent="0.55000000000000004">
      <c r="A4" s="69"/>
      <c r="B4" s="16" t="s">
        <v>354</v>
      </c>
      <c r="C4" s="23">
        <v>3.3605408087750859</v>
      </c>
      <c r="D4" s="23">
        <v>2.7892961424489808</v>
      </c>
      <c r="E4" s="23">
        <v>3.0327133874482608</v>
      </c>
      <c r="F4" s="23">
        <v>0.74808635147222391</v>
      </c>
      <c r="G4" s="23">
        <v>0.91508562418874217</v>
      </c>
      <c r="H4" s="23">
        <v>0.91239121764195785</v>
      </c>
      <c r="I4" s="17"/>
      <c r="J4" s="23">
        <f t="shared" ref="J4:J6" si="1">AVERAGE(C4:E4)</f>
        <v>3.0608501128907761</v>
      </c>
      <c r="K4" s="23">
        <f t="shared" ref="K4:K6" si="2">AVERAGE(F4:H4)</f>
        <v>0.85852106443430787</v>
      </c>
      <c r="L4" s="48">
        <v>4.5000000000000003E-5</v>
      </c>
      <c r="M4" s="48" t="s">
        <v>827</v>
      </c>
      <c r="O4" s="22" t="s">
        <v>39</v>
      </c>
      <c r="P4" s="22" t="s">
        <v>25</v>
      </c>
    </row>
    <row r="5" spans="1:16" x14ac:dyDescent="0.55000000000000004">
      <c r="A5" s="69"/>
      <c r="B5" s="16" t="s">
        <v>36</v>
      </c>
      <c r="C5" s="23">
        <v>0.79758448839747764</v>
      </c>
      <c r="D5" s="23">
        <v>0.65972363721730032</v>
      </c>
      <c r="E5" s="23">
        <v>0.80867025877724308</v>
      </c>
      <c r="F5" s="23">
        <v>3.4585444126907394E-2</v>
      </c>
      <c r="G5" s="23">
        <v>4.5685054889142165E-2</v>
      </c>
      <c r="H5" s="23">
        <v>3.4746945485966366E-2</v>
      </c>
      <c r="I5" s="17"/>
      <c r="J5" s="23">
        <f t="shared" si="1"/>
        <v>0.75532612813067368</v>
      </c>
      <c r="K5" s="23">
        <f t="shared" si="2"/>
        <v>3.8339148167338639E-2</v>
      </c>
      <c r="L5" s="48">
        <v>3.1000000000000001E-5</v>
      </c>
      <c r="M5" s="48" t="s">
        <v>827</v>
      </c>
      <c r="O5" s="22" t="s">
        <v>39</v>
      </c>
      <c r="P5" s="22" t="s">
        <v>26</v>
      </c>
    </row>
    <row r="6" spans="1:16" x14ac:dyDescent="0.55000000000000004">
      <c r="A6" s="69"/>
      <c r="B6" s="11" t="s">
        <v>51</v>
      </c>
      <c r="C6" s="12">
        <v>60.289553716138805</v>
      </c>
      <c r="D6" s="12">
        <v>58.892124372795088</v>
      </c>
      <c r="E6" s="12">
        <v>57.055275594162282</v>
      </c>
      <c r="F6" s="12">
        <v>69.784779806064478</v>
      </c>
      <c r="G6" s="12">
        <v>66.487863265733495</v>
      </c>
      <c r="H6" s="12">
        <v>70.128671376379828</v>
      </c>
      <c r="I6" s="13"/>
      <c r="J6" s="15">
        <f t="shared" si="1"/>
        <v>58.745651227698723</v>
      </c>
      <c r="K6" s="15">
        <f t="shared" si="2"/>
        <v>68.800438149392605</v>
      </c>
      <c r="L6" s="49">
        <v>2.4899999999999998E-4</v>
      </c>
      <c r="M6" s="49" t="s">
        <v>826</v>
      </c>
      <c r="O6" s="22" t="s">
        <v>41</v>
      </c>
      <c r="P6" s="22" t="s">
        <v>27</v>
      </c>
    </row>
    <row r="7" spans="1:16" x14ac:dyDescent="0.55000000000000004">
      <c r="A7" s="69"/>
      <c r="B7" s="11" t="s">
        <v>65</v>
      </c>
      <c r="C7" s="12">
        <v>38.743648383994802</v>
      </c>
      <c r="D7" s="12">
        <v>40.103478512427174</v>
      </c>
      <c r="E7" s="12">
        <v>41.758367130098861</v>
      </c>
      <c r="F7" s="12">
        <v>29.982060308764314</v>
      </c>
      <c r="G7" s="12">
        <v>33.248149822116908</v>
      </c>
      <c r="H7" s="12">
        <v>29.646597047684008</v>
      </c>
      <c r="I7" s="13"/>
      <c r="J7" s="15">
        <f t="shared" ref="J7:J10" si="3">AVERAGE(C7:E7)</f>
        <v>40.201831342173612</v>
      </c>
      <c r="K7" s="15">
        <f t="shared" ref="K7:K10" si="4">AVERAGE(F7:H7)</f>
        <v>30.958935726188411</v>
      </c>
      <c r="L7" s="49">
        <v>2.9599999999999998E-4</v>
      </c>
      <c r="M7" s="49" t="s">
        <v>826</v>
      </c>
      <c r="O7" s="22" t="s">
        <v>41</v>
      </c>
      <c r="P7" s="22" t="s">
        <v>28</v>
      </c>
    </row>
    <row r="8" spans="1:16" x14ac:dyDescent="0.55000000000000004">
      <c r="A8" s="69"/>
      <c r="B8" s="11" t="s">
        <v>355</v>
      </c>
      <c r="C8" s="41">
        <v>0.85869816367335505</v>
      </c>
      <c r="D8" s="41">
        <v>0.90473119232531296</v>
      </c>
      <c r="E8" s="41">
        <v>1.0430401280269233</v>
      </c>
      <c r="F8" s="41">
        <v>0.23019626313670496</v>
      </c>
      <c r="G8" s="41">
        <v>0.26094057828286904</v>
      </c>
      <c r="H8" s="41">
        <v>0.22274975065099401</v>
      </c>
      <c r="I8" s="13"/>
      <c r="J8" s="41">
        <f t="shared" si="3"/>
        <v>0.93548982800853031</v>
      </c>
      <c r="K8" s="41">
        <f t="shared" si="4"/>
        <v>0.237962197356856</v>
      </c>
      <c r="L8" s="49">
        <v>4.5000000000000003E-5</v>
      </c>
      <c r="M8" s="49" t="s">
        <v>827</v>
      </c>
      <c r="O8" s="22" t="s">
        <v>42</v>
      </c>
      <c r="P8" s="22" t="s">
        <v>29</v>
      </c>
    </row>
    <row r="9" spans="1:16" x14ac:dyDescent="0.55000000000000004">
      <c r="A9" s="69"/>
      <c r="B9" s="11" t="s">
        <v>66</v>
      </c>
      <c r="C9" s="41">
        <v>0.10809973619303297</v>
      </c>
      <c r="D9" s="41">
        <v>9.9665922452429168E-2</v>
      </c>
      <c r="E9" s="41">
        <v>0.14331714771193407</v>
      </c>
      <c r="F9" s="41">
        <v>2.9636220344987684E-3</v>
      </c>
      <c r="G9" s="41">
        <v>3.0463338667152721E-3</v>
      </c>
      <c r="H9" s="41">
        <v>1.9818252851655348E-3</v>
      </c>
      <c r="I9" s="13"/>
      <c r="J9" s="41">
        <f t="shared" si="3"/>
        <v>0.11702760211913206</v>
      </c>
      <c r="K9" s="41">
        <f t="shared" si="4"/>
        <v>2.6639270621265248E-3</v>
      </c>
      <c r="L9" s="49">
        <v>1.36E-4</v>
      </c>
      <c r="M9" s="49" t="s">
        <v>826</v>
      </c>
      <c r="O9" s="22" t="s">
        <v>42</v>
      </c>
      <c r="P9" s="22" t="s">
        <v>30</v>
      </c>
    </row>
    <row r="10" spans="1:16" x14ac:dyDescent="0.55000000000000004">
      <c r="A10" s="69"/>
      <c r="B10" s="16" t="s">
        <v>209</v>
      </c>
      <c r="C10" s="21">
        <v>2.2138968568612425</v>
      </c>
      <c r="D10" s="21">
        <v>3.4917576072988004</v>
      </c>
      <c r="E10" s="21">
        <v>3.3831713174348526</v>
      </c>
      <c r="F10" s="21">
        <v>20.009777593355391</v>
      </c>
      <c r="G10" s="21">
        <v>11.00121369632855</v>
      </c>
      <c r="H10" s="21">
        <v>10.345968867198964</v>
      </c>
      <c r="I10" s="17"/>
      <c r="J10" s="21">
        <f t="shared" si="3"/>
        <v>3.0296085938649653</v>
      </c>
      <c r="K10" s="21">
        <f t="shared" si="4"/>
        <v>13.785653385627635</v>
      </c>
      <c r="L10" s="48">
        <v>2.1909999999999998E-3</v>
      </c>
      <c r="M10" s="48" t="s">
        <v>824</v>
      </c>
      <c r="O10" s="22" t="s">
        <v>43</v>
      </c>
      <c r="P10" s="22" t="s">
        <v>31</v>
      </c>
    </row>
    <row r="11" spans="1:16" x14ac:dyDescent="0.55000000000000004">
      <c r="A11" s="69"/>
      <c r="B11" s="16" t="s">
        <v>211</v>
      </c>
      <c r="C11" s="21">
        <v>93.196281984880514</v>
      </c>
      <c r="D11" s="21">
        <v>92.644557909248107</v>
      </c>
      <c r="E11" s="21">
        <v>92.517601547582402</v>
      </c>
      <c r="F11" s="21">
        <v>78.585232806100137</v>
      </c>
      <c r="G11" s="21">
        <v>87.378763266262609</v>
      </c>
      <c r="H11" s="21">
        <v>88.625317865329961</v>
      </c>
      <c r="I11" s="21"/>
      <c r="J11" s="21">
        <f t="shared" ref="J11:J13" si="5">AVERAGE(C11:E11)</f>
        <v>92.786147147237003</v>
      </c>
      <c r="K11" s="21">
        <f t="shared" ref="K11:K13" si="6">AVERAGE(F11:H11)</f>
        <v>84.863104645897579</v>
      </c>
      <c r="L11" s="48">
        <v>5.1869999999999998E-3</v>
      </c>
      <c r="M11" s="48" t="s">
        <v>824</v>
      </c>
      <c r="O11" s="22" t="s">
        <v>43</v>
      </c>
      <c r="P11" s="22" t="s">
        <v>32</v>
      </c>
    </row>
    <row r="12" spans="1:16" x14ac:dyDescent="0.55000000000000004">
      <c r="A12" s="69"/>
      <c r="B12" s="16" t="s">
        <v>212</v>
      </c>
      <c r="C12" s="21">
        <v>4.5898211582582435</v>
      </c>
      <c r="D12" s="21">
        <v>3.8636844834530928</v>
      </c>
      <c r="E12" s="21">
        <v>4.0992271349827458</v>
      </c>
      <c r="F12" s="21">
        <v>1.4049896005444706</v>
      </c>
      <c r="G12" s="21">
        <v>1.6200230374088398</v>
      </c>
      <c r="H12" s="21">
        <v>1.0287132674710751</v>
      </c>
      <c r="I12" s="17"/>
      <c r="J12" s="21">
        <f t="shared" si="5"/>
        <v>4.1842442588980271</v>
      </c>
      <c r="K12" s="21">
        <f t="shared" si="6"/>
        <v>1.3512419684747952</v>
      </c>
      <c r="L12" s="48">
        <v>7.7999999999999999E-5</v>
      </c>
      <c r="M12" s="48" t="s">
        <v>827</v>
      </c>
      <c r="O12" s="22" t="s">
        <v>44</v>
      </c>
      <c r="P12" s="22" t="s">
        <v>33</v>
      </c>
    </row>
    <row r="13" spans="1:16" x14ac:dyDescent="0.55000000000000004">
      <c r="A13" s="69"/>
      <c r="B13" s="11" t="s">
        <v>269</v>
      </c>
      <c r="C13" s="12">
        <v>52.577370921957389</v>
      </c>
      <c r="D13" s="12">
        <v>55.570447545751144</v>
      </c>
      <c r="E13" s="12">
        <v>50.411969625575395</v>
      </c>
      <c r="F13" s="12">
        <v>88.55838095978298</v>
      </c>
      <c r="G13" s="12">
        <v>86.114186533933037</v>
      </c>
      <c r="H13" s="12">
        <v>86.582391636303228</v>
      </c>
      <c r="I13" s="13"/>
      <c r="J13" s="12">
        <f t="shared" si="5"/>
        <v>52.853262697761316</v>
      </c>
      <c r="K13" s="12">
        <f t="shared" si="6"/>
        <v>87.084986376673086</v>
      </c>
      <c r="L13" s="49">
        <v>1.4E-5</v>
      </c>
      <c r="M13" s="49" t="s">
        <v>827</v>
      </c>
      <c r="O13" s="22" t="s">
        <v>44</v>
      </c>
      <c r="P13" s="22" t="s">
        <v>34</v>
      </c>
    </row>
    <row r="14" spans="1:16" x14ac:dyDescent="0.55000000000000004">
      <c r="A14" s="69"/>
      <c r="B14" s="11" t="s">
        <v>277</v>
      </c>
      <c r="C14" s="12">
        <v>44.21998967652226</v>
      </c>
      <c r="D14" s="12">
        <v>42.238036428973807</v>
      </c>
      <c r="E14" s="12">
        <v>46.129625237212743</v>
      </c>
      <c r="F14" s="12">
        <v>11.348385892146506</v>
      </c>
      <c r="G14" s="12">
        <v>13.735998201260882</v>
      </c>
      <c r="H14" s="12">
        <v>13.3088216795345</v>
      </c>
      <c r="I14" s="12"/>
      <c r="J14" s="12">
        <f t="shared" ref="J14" si="7">AVERAGE(C14:E14)</f>
        <v>44.195883780902932</v>
      </c>
      <c r="K14" s="12">
        <f t="shared" ref="K14" si="8">AVERAGE(F14:H14)</f>
        <v>12.797735257647295</v>
      </c>
      <c r="L14" s="66">
        <v>1.0000000000000001E-5</v>
      </c>
      <c r="M14" s="64" t="s">
        <v>827</v>
      </c>
      <c r="O14" s="14" t="s">
        <v>39</v>
      </c>
      <c r="P14" s="14" t="s">
        <v>25</v>
      </c>
    </row>
    <row r="15" spans="1:16" x14ac:dyDescent="0.55000000000000004">
      <c r="A15" s="69"/>
      <c r="B15" s="11" t="s">
        <v>352</v>
      </c>
      <c r="C15" s="12">
        <v>3.0179481844871301</v>
      </c>
      <c r="D15" s="12">
        <v>2.0669163239892701</v>
      </c>
      <c r="E15" s="12">
        <v>3.2659089209078509</v>
      </c>
      <c r="F15" s="12">
        <v>8.1223704109427877E-2</v>
      </c>
      <c r="G15" s="12">
        <v>0.14294918482471614</v>
      </c>
      <c r="H15" s="12">
        <v>9.9613689129897848E-2</v>
      </c>
      <c r="I15" s="13"/>
      <c r="J15" s="12">
        <f t="shared" ref="J15" si="9">AVERAGE(C15:E15)</f>
        <v>2.7835911431280835</v>
      </c>
      <c r="K15" s="12">
        <f t="shared" ref="K15" si="10">AVERAGE(F15:H15)</f>
        <v>0.10792885935468062</v>
      </c>
      <c r="L15" s="49">
        <v>2.04E-4</v>
      </c>
      <c r="M15" s="49" t="s">
        <v>826</v>
      </c>
      <c r="O15" s="14" t="s">
        <v>39</v>
      </c>
      <c r="P15" s="14" t="s">
        <v>26</v>
      </c>
    </row>
    <row r="16" spans="1:16" x14ac:dyDescent="0.55000000000000004">
      <c r="A16" s="69"/>
      <c r="B16" s="11" t="s">
        <v>278</v>
      </c>
      <c r="C16" s="41">
        <v>0.18469121703322108</v>
      </c>
      <c r="D16" s="41">
        <v>0.12459970128578328</v>
      </c>
      <c r="E16" s="41">
        <v>0.19249621630400832</v>
      </c>
      <c r="F16" s="41">
        <v>1.2009443961082824E-2</v>
      </c>
      <c r="G16" s="41">
        <v>6.8660799813679381E-3</v>
      </c>
      <c r="H16" s="41">
        <v>9.1729950323760651E-3</v>
      </c>
      <c r="I16" s="13"/>
      <c r="J16" s="41">
        <f t="shared" ref="J16" si="11">AVERAGE(C16:E16)</f>
        <v>0.1672623782076709</v>
      </c>
      <c r="K16" s="41">
        <f t="shared" ref="K16" si="12">AVERAGE(F16:H16)</f>
        <v>9.349506324942275E-3</v>
      </c>
      <c r="L16" s="49">
        <v>2.04E-4</v>
      </c>
      <c r="M16" s="49" t="s">
        <v>826</v>
      </c>
      <c r="O16" s="14" t="s">
        <v>41</v>
      </c>
      <c r="P16" s="14" t="s">
        <v>27</v>
      </c>
    </row>
    <row r="17" spans="1:16" x14ac:dyDescent="0.55000000000000004">
      <c r="A17" s="69"/>
      <c r="B17" s="16" t="s">
        <v>295</v>
      </c>
      <c r="C17" s="21">
        <v>36.029675736054223</v>
      </c>
      <c r="D17" s="21">
        <v>37.534821139906654</v>
      </c>
      <c r="E17" s="21">
        <v>33.488798901574455</v>
      </c>
      <c r="F17" s="21">
        <v>68.965967592085889</v>
      </c>
      <c r="G17" s="21">
        <v>69.92985436068588</v>
      </c>
      <c r="H17" s="21">
        <v>69.152646076311967</v>
      </c>
      <c r="I17" s="17"/>
      <c r="J17" s="21">
        <f t="shared" ref="J17:J27" si="13">AVERAGE(C17:E17)</f>
        <v>35.684431925845111</v>
      </c>
      <c r="K17" s="21">
        <f t="shared" ref="K17:K27" si="14">AVERAGE(F17:H17)</f>
        <v>69.349489343027912</v>
      </c>
      <c r="L17" s="48">
        <v>6.9999999999999999E-6</v>
      </c>
      <c r="M17" s="48" t="s">
        <v>827</v>
      </c>
      <c r="O17" s="14" t="s">
        <v>41</v>
      </c>
      <c r="P17" s="14" t="s">
        <v>28</v>
      </c>
    </row>
    <row r="18" spans="1:16" x14ac:dyDescent="0.55000000000000004">
      <c r="A18" s="69"/>
      <c r="B18" s="16" t="s">
        <v>350</v>
      </c>
      <c r="C18" s="21">
        <v>56.367924144210733</v>
      </c>
      <c r="D18" s="21">
        <v>55.019208677245025</v>
      </c>
      <c r="E18" s="21">
        <v>58.247981783335902</v>
      </c>
      <c r="F18" s="21">
        <v>29.97812581449384</v>
      </c>
      <c r="G18" s="21">
        <v>28.943469324592741</v>
      </c>
      <c r="H18" s="21">
        <v>29.802328578500774</v>
      </c>
      <c r="I18" s="17"/>
      <c r="J18" s="21">
        <f t="shared" si="13"/>
        <v>56.545038201597229</v>
      </c>
      <c r="K18" s="21">
        <f t="shared" si="14"/>
        <v>29.574641239195785</v>
      </c>
      <c r="L18" s="48">
        <v>6.9999999999999999E-6</v>
      </c>
      <c r="M18" s="48" t="s">
        <v>827</v>
      </c>
      <c r="O18" s="14" t="s">
        <v>42</v>
      </c>
      <c r="P18" s="14" t="s">
        <v>29</v>
      </c>
    </row>
    <row r="19" spans="1:16" x14ac:dyDescent="0.55000000000000004">
      <c r="A19" s="69"/>
      <c r="B19" s="16" t="s">
        <v>353</v>
      </c>
      <c r="C19" s="21">
        <v>7.066074407177739</v>
      </c>
      <c r="D19" s="21">
        <v>7.0420355097191401</v>
      </c>
      <c r="E19" s="21">
        <v>7.7071464665520377</v>
      </c>
      <c r="F19" s="21">
        <v>1.0256967060959905</v>
      </c>
      <c r="G19" s="21">
        <v>1.1000880768705728</v>
      </c>
      <c r="H19" s="21">
        <v>1.0162469688228193</v>
      </c>
      <c r="I19" s="17"/>
      <c r="J19" s="21">
        <f t="shared" si="13"/>
        <v>7.2717521278163062</v>
      </c>
      <c r="K19" s="21">
        <f t="shared" si="14"/>
        <v>1.0473439172631274</v>
      </c>
      <c r="L19" s="48">
        <v>6.9999999999999999E-6</v>
      </c>
      <c r="M19" s="48" t="s">
        <v>827</v>
      </c>
      <c r="O19" s="14" t="s">
        <v>42</v>
      </c>
      <c r="P19" s="14" t="s">
        <v>30</v>
      </c>
    </row>
    <row r="20" spans="1:16" x14ac:dyDescent="0.55000000000000004">
      <c r="A20" s="69"/>
      <c r="B20" s="16" t="s">
        <v>351</v>
      </c>
      <c r="C20" s="23">
        <v>0.53632571255730477</v>
      </c>
      <c r="D20" s="23">
        <v>0.40393467312917714</v>
      </c>
      <c r="E20" s="23">
        <v>0.55607284853760108</v>
      </c>
      <c r="F20" s="23">
        <v>3.0209887324289732E-2</v>
      </c>
      <c r="G20" s="23">
        <v>2.65882378508061E-2</v>
      </c>
      <c r="H20" s="23">
        <v>2.8778376364440438E-2</v>
      </c>
      <c r="I20" s="17"/>
      <c r="J20" s="21">
        <f t="shared" si="13"/>
        <v>0.49877774474136105</v>
      </c>
      <c r="K20" s="21">
        <f t="shared" si="14"/>
        <v>2.8525500513178759E-2</v>
      </c>
      <c r="L20" s="48">
        <v>1.1400000000000001E-4</v>
      </c>
      <c r="M20" s="48" t="s">
        <v>826</v>
      </c>
      <c r="O20" s="14" t="s">
        <v>64</v>
      </c>
      <c r="P20" s="14" t="s">
        <v>31</v>
      </c>
    </row>
    <row r="21" spans="1:16" x14ac:dyDescent="0.55000000000000004">
      <c r="A21" s="69"/>
      <c r="B21" s="11" t="s">
        <v>400</v>
      </c>
      <c r="C21" s="12">
        <v>81.380219012265087</v>
      </c>
      <c r="D21" s="12">
        <v>81.085138855891614</v>
      </c>
      <c r="E21" s="12">
        <v>78.892818170927342</v>
      </c>
      <c r="F21" s="12">
        <v>93.276140612123541</v>
      </c>
      <c r="G21" s="12">
        <v>92.586165383273283</v>
      </c>
      <c r="H21" s="12">
        <v>93.306040704808751</v>
      </c>
      <c r="I21" s="13"/>
      <c r="J21" s="12">
        <f t="shared" si="13"/>
        <v>80.452725346361348</v>
      </c>
      <c r="K21" s="12">
        <f t="shared" si="14"/>
        <v>93.056115566735187</v>
      </c>
      <c r="L21" s="49">
        <v>3.0000000000000001E-5</v>
      </c>
      <c r="M21" s="49" t="s">
        <v>827</v>
      </c>
      <c r="O21" s="14" t="s">
        <v>64</v>
      </c>
      <c r="P21" s="14" t="s">
        <v>32</v>
      </c>
    </row>
    <row r="22" spans="1:16" x14ac:dyDescent="0.55000000000000004">
      <c r="A22" s="69"/>
      <c r="B22" s="11" t="s">
        <v>417</v>
      </c>
      <c r="C22" s="12">
        <v>10.758622530537473</v>
      </c>
      <c r="D22" s="12">
        <v>10.649431501442409</v>
      </c>
      <c r="E22" s="12">
        <v>12.204051532514736</v>
      </c>
      <c r="F22" s="12">
        <v>3.8435683258088562</v>
      </c>
      <c r="G22" s="12">
        <v>4.2012171391623863</v>
      </c>
      <c r="H22" s="12">
        <v>3.8114967226051553</v>
      </c>
      <c r="I22" s="13"/>
      <c r="J22" s="12">
        <f t="shared" si="13"/>
        <v>11.204035188164871</v>
      </c>
      <c r="K22" s="12">
        <f t="shared" si="14"/>
        <v>3.9520940625254659</v>
      </c>
      <c r="L22" s="49">
        <v>3.4E-5</v>
      </c>
      <c r="M22" s="49" t="s">
        <v>827</v>
      </c>
      <c r="O22" s="14" t="s">
        <v>44</v>
      </c>
      <c r="P22" s="14" t="s">
        <v>33</v>
      </c>
    </row>
    <row r="23" spans="1:16" x14ac:dyDescent="0.55000000000000004">
      <c r="A23" s="69"/>
      <c r="B23" s="11" t="s">
        <v>418</v>
      </c>
      <c r="C23" s="15">
        <v>0.49039708628517975</v>
      </c>
      <c r="D23" s="15">
        <v>0.52511099364240477</v>
      </c>
      <c r="E23" s="15">
        <v>0.47383603977169209</v>
      </c>
      <c r="F23" s="15">
        <v>0.28163723696302306</v>
      </c>
      <c r="G23" s="15">
        <v>0.28757694355467517</v>
      </c>
      <c r="H23" s="15">
        <v>0.20310474229707215</v>
      </c>
      <c r="I23" s="13"/>
      <c r="J23" s="12">
        <f t="shared" si="13"/>
        <v>0.49644803989975889</v>
      </c>
      <c r="K23" s="12">
        <f t="shared" si="14"/>
        <v>0.25743964093825683</v>
      </c>
      <c r="L23" s="49">
        <v>2.14E-4</v>
      </c>
      <c r="M23" s="49" t="s">
        <v>826</v>
      </c>
      <c r="O23" s="14" t="s">
        <v>44</v>
      </c>
      <c r="P23" s="14" t="s">
        <v>34</v>
      </c>
    </row>
    <row r="24" spans="1:16" ht="14.7" thickBot="1" x14ac:dyDescent="0.6">
      <c r="A24" s="70"/>
      <c r="B24" s="35" t="s">
        <v>419</v>
      </c>
      <c r="C24" s="36">
        <v>7.3707613709122457</v>
      </c>
      <c r="D24" s="36">
        <v>7.7403186490235809</v>
      </c>
      <c r="E24" s="36">
        <v>8.4292942567862212</v>
      </c>
      <c r="F24" s="36">
        <v>2.5986538251045723</v>
      </c>
      <c r="G24" s="36">
        <v>2.9250405340096615</v>
      </c>
      <c r="H24" s="36">
        <v>2.6793578302890211</v>
      </c>
      <c r="I24" s="37"/>
      <c r="J24" s="36">
        <f t="shared" si="13"/>
        <v>7.8467914255740157</v>
      </c>
      <c r="K24" s="36">
        <f t="shared" si="14"/>
        <v>2.734350729801085</v>
      </c>
      <c r="L24" s="58">
        <v>2.6999999999999999E-5</v>
      </c>
      <c r="M24" s="65" t="s">
        <v>827</v>
      </c>
      <c r="O24" s="14" t="s">
        <v>52</v>
      </c>
      <c r="P24" s="14" t="s">
        <v>58</v>
      </c>
    </row>
    <row r="25" spans="1:16" x14ac:dyDescent="0.55000000000000004">
      <c r="A25" s="83" t="s">
        <v>823</v>
      </c>
      <c r="B25" s="16" t="s">
        <v>571</v>
      </c>
      <c r="C25" s="23">
        <v>1.3842552147339153</v>
      </c>
      <c r="D25" s="23">
        <v>2.0032713121644399</v>
      </c>
      <c r="E25" s="23">
        <v>2.0034421295183389</v>
      </c>
      <c r="F25" s="23">
        <v>3.8903439380348686</v>
      </c>
      <c r="G25" s="23">
        <v>3.5937346519579068</v>
      </c>
      <c r="H25" s="23">
        <v>3.9518161750949736</v>
      </c>
      <c r="I25" s="30"/>
      <c r="J25" s="23">
        <f t="shared" si="13"/>
        <v>1.7969895521388981</v>
      </c>
      <c r="K25" s="23">
        <f t="shared" si="14"/>
        <v>3.8119649216959162</v>
      </c>
      <c r="L25" s="63">
        <v>1.36E-4</v>
      </c>
      <c r="M25" s="63" t="s">
        <v>826</v>
      </c>
      <c r="O25" s="14" t="s">
        <v>53</v>
      </c>
      <c r="P25" s="14" t="s">
        <v>59</v>
      </c>
    </row>
    <row r="26" spans="1:16" x14ac:dyDescent="0.55000000000000004">
      <c r="A26" s="84"/>
      <c r="B26" s="16" t="s">
        <v>573</v>
      </c>
      <c r="C26" s="21">
        <v>97.636461867704313</v>
      </c>
      <c r="D26" s="21">
        <v>96.954553813020368</v>
      </c>
      <c r="E26" s="21">
        <v>96.844387712777035</v>
      </c>
      <c r="F26" s="21">
        <v>95.589161605398516</v>
      </c>
      <c r="G26" s="21">
        <v>96.005800905262575</v>
      </c>
      <c r="H26" s="21">
        <v>95.790824664838254</v>
      </c>
      <c r="I26" s="29"/>
      <c r="J26" s="21">
        <f t="shared" si="13"/>
        <v>97.145134464500572</v>
      </c>
      <c r="K26" s="21">
        <f t="shared" si="14"/>
        <v>95.795262391833106</v>
      </c>
      <c r="L26" s="63">
        <v>6.5799999999999995E-4</v>
      </c>
      <c r="M26" s="63" t="s">
        <v>826</v>
      </c>
      <c r="O26" s="14" t="s">
        <v>54</v>
      </c>
      <c r="P26" s="14" t="s">
        <v>60</v>
      </c>
    </row>
    <row r="27" spans="1:16" x14ac:dyDescent="0.55000000000000004">
      <c r="A27" s="85"/>
      <c r="B27" s="16" t="s">
        <v>574</v>
      </c>
      <c r="C27" s="23">
        <v>0.9792829175617721</v>
      </c>
      <c r="D27" s="23">
        <v>1.042174874815192</v>
      </c>
      <c r="E27" s="23">
        <v>1.1521701577046264</v>
      </c>
      <c r="F27" s="23">
        <v>0.52049445656661553</v>
      </c>
      <c r="G27" s="23">
        <v>0.4004644427795182</v>
      </c>
      <c r="H27" s="23">
        <v>0.25735916006677206</v>
      </c>
      <c r="I27" s="30"/>
      <c r="J27" s="21">
        <f t="shared" si="13"/>
        <v>1.05787598336053</v>
      </c>
      <c r="K27" s="21">
        <f t="shared" si="14"/>
        <v>0.39277268647096858</v>
      </c>
      <c r="L27" s="63">
        <v>2.04E-4</v>
      </c>
      <c r="M27" s="63" t="s">
        <v>826</v>
      </c>
      <c r="O27" s="14" t="s">
        <v>55</v>
      </c>
      <c r="P27" s="14" t="s">
        <v>61</v>
      </c>
    </row>
    <row r="28" spans="1:16" x14ac:dyDescent="0.55000000000000004">
      <c r="O28" s="14" t="s">
        <v>56</v>
      </c>
      <c r="P28" s="14" t="s">
        <v>62</v>
      </c>
    </row>
    <row r="29" spans="1:16" x14ac:dyDescent="0.55000000000000004">
      <c r="O29" s="14" t="s">
        <v>56</v>
      </c>
      <c r="P29" s="14" t="s">
        <v>63</v>
      </c>
    </row>
    <row r="30" spans="1:16" x14ac:dyDescent="0.55000000000000004">
      <c r="O30" s="14" t="s">
        <v>57</v>
      </c>
      <c r="P30" s="14" t="s">
        <v>62</v>
      </c>
    </row>
    <row r="31" spans="1:16" x14ac:dyDescent="0.55000000000000004">
      <c r="O31" s="14" t="s">
        <v>57</v>
      </c>
      <c r="P31" s="14" t="s">
        <v>63</v>
      </c>
    </row>
    <row r="32" spans="1:16" x14ac:dyDescent="0.55000000000000004">
      <c r="O32" s="22" t="s">
        <v>205</v>
      </c>
      <c r="P32" s="22" t="s">
        <v>196</v>
      </c>
    </row>
    <row r="33" spans="15:16" x14ac:dyDescent="0.55000000000000004">
      <c r="O33" s="22" t="s">
        <v>205</v>
      </c>
      <c r="P33" s="22" t="s">
        <v>197</v>
      </c>
    </row>
    <row r="34" spans="15:16" x14ac:dyDescent="0.55000000000000004">
      <c r="O34" s="22" t="s">
        <v>206</v>
      </c>
      <c r="P34" s="22" t="s">
        <v>196</v>
      </c>
    </row>
    <row r="35" spans="15:16" x14ac:dyDescent="0.55000000000000004">
      <c r="O35" s="22" t="s">
        <v>206</v>
      </c>
      <c r="P35" s="22" t="s">
        <v>197</v>
      </c>
    </row>
    <row r="36" spans="15:16" x14ac:dyDescent="0.55000000000000004">
      <c r="O36" s="22" t="s">
        <v>207</v>
      </c>
      <c r="P36" s="22" t="s">
        <v>199</v>
      </c>
    </row>
    <row r="37" spans="15:16" x14ac:dyDescent="0.55000000000000004">
      <c r="O37" s="22" t="s">
        <v>207</v>
      </c>
      <c r="P37" s="22" t="s">
        <v>200</v>
      </c>
    </row>
    <row r="38" spans="15:16" x14ac:dyDescent="0.55000000000000004">
      <c r="O38" s="22" t="s">
        <v>210</v>
      </c>
      <c r="P38" s="22" t="s">
        <v>201</v>
      </c>
    </row>
    <row r="39" spans="15:16" x14ac:dyDescent="0.55000000000000004">
      <c r="O39" s="22" t="s">
        <v>208</v>
      </c>
      <c r="P39" s="22" t="s">
        <v>202</v>
      </c>
    </row>
    <row r="40" spans="15:16" x14ac:dyDescent="0.55000000000000004">
      <c r="O40" s="22" t="s">
        <v>208</v>
      </c>
      <c r="P40" s="22" t="s">
        <v>203</v>
      </c>
    </row>
    <row r="41" spans="15:16" x14ac:dyDescent="0.55000000000000004">
      <c r="O41" s="14" t="s">
        <v>247</v>
      </c>
      <c r="P41" s="14" t="s">
        <v>243</v>
      </c>
    </row>
    <row r="42" spans="15:16" x14ac:dyDescent="0.55000000000000004">
      <c r="O42" s="14" t="s">
        <v>247</v>
      </c>
      <c r="P42" s="14" t="s">
        <v>272</v>
      </c>
    </row>
    <row r="43" spans="15:16" x14ac:dyDescent="0.55000000000000004">
      <c r="O43" s="14" t="s">
        <v>248</v>
      </c>
      <c r="P43" s="14" t="s">
        <v>244</v>
      </c>
    </row>
    <row r="44" spans="15:16" x14ac:dyDescent="0.55000000000000004">
      <c r="O44" s="14" t="s">
        <v>249</v>
      </c>
      <c r="P44" s="14" t="s">
        <v>244</v>
      </c>
    </row>
    <row r="45" spans="15:16" x14ac:dyDescent="0.55000000000000004">
      <c r="O45" s="14" t="s">
        <v>250</v>
      </c>
      <c r="P45" s="14" t="s">
        <v>244</v>
      </c>
    </row>
    <row r="46" spans="15:16" x14ac:dyDescent="0.55000000000000004">
      <c r="O46" s="14" t="s">
        <v>251</v>
      </c>
      <c r="P46" s="14" t="s">
        <v>245</v>
      </c>
    </row>
    <row r="47" spans="15:16" x14ac:dyDescent="0.55000000000000004">
      <c r="O47" s="14" t="s">
        <v>253</v>
      </c>
      <c r="P47" s="14" t="s">
        <v>259</v>
      </c>
    </row>
    <row r="48" spans="15:16" x14ac:dyDescent="0.55000000000000004">
      <c r="O48" s="14" t="s">
        <v>253</v>
      </c>
      <c r="P48" s="14" t="s">
        <v>260</v>
      </c>
    </row>
    <row r="49" spans="15:16" x14ac:dyDescent="0.55000000000000004">
      <c r="O49" s="14" t="s">
        <v>254</v>
      </c>
      <c r="P49" s="14" t="s">
        <v>261</v>
      </c>
    </row>
    <row r="50" spans="15:16" x14ac:dyDescent="0.55000000000000004">
      <c r="O50" s="14" t="s">
        <v>270</v>
      </c>
      <c r="P50" s="14" t="s">
        <v>273</v>
      </c>
    </row>
    <row r="51" spans="15:16" x14ac:dyDescent="0.55000000000000004">
      <c r="O51" s="14" t="s">
        <v>255</v>
      </c>
      <c r="P51" s="14" t="s">
        <v>262</v>
      </c>
    </row>
    <row r="52" spans="15:16" x14ac:dyDescent="0.55000000000000004">
      <c r="O52" s="14" t="s">
        <v>255</v>
      </c>
      <c r="P52" s="14" t="s">
        <v>263</v>
      </c>
    </row>
    <row r="53" spans="15:16" x14ac:dyDescent="0.55000000000000004">
      <c r="O53" s="14" t="s">
        <v>256</v>
      </c>
      <c r="P53" s="14" t="s">
        <v>274</v>
      </c>
    </row>
    <row r="54" spans="15:16" x14ac:dyDescent="0.55000000000000004">
      <c r="O54" s="14" t="s">
        <v>256</v>
      </c>
      <c r="P54" s="14" t="s">
        <v>264</v>
      </c>
    </row>
    <row r="55" spans="15:16" x14ac:dyDescent="0.55000000000000004">
      <c r="O55" s="14" t="s">
        <v>271</v>
      </c>
      <c r="P55" s="14" t="s">
        <v>275</v>
      </c>
    </row>
    <row r="56" spans="15:16" x14ac:dyDescent="0.55000000000000004">
      <c r="O56" s="14" t="s">
        <v>271</v>
      </c>
      <c r="P56" s="14" t="s">
        <v>276</v>
      </c>
    </row>
    <row r="57" spans="15:16" x14ac:dyDescent="0.55000000000000004">
      <c r="O57" s="14" t="s">
        <v>257</v>
      </c>
      <c r="P57" s="14" t="s">
        <v>265</v>
      </c>
    </row>
    <row r="58" spans="15:16" x14ac:dyDescent="0.55000000000000004">
      <c r="O58" s="14" t="s">
        <v>257</v>
      </c>
      <c r="P58" s="14" t="s">
        <v>266</v>
      </c>
    </row>
    <row r="59" spans="15:16" x14ac:dyDescent="0.55000000000000004">
      <c r="O59" s="14" t="s">
        <v>258</v>
      </c>
      <c r="P59" s="14" t="s">
        <v>267</v>
      </c>
    </row>
    <row r="60" spans="15:16" x14ac:dyDescent="0.55000000000000004">
      <c r="O60" s="14" t="s">
        <v>258</v>
      </c>
      <c r="P60" s="14" t="s">
        <v>268</v>
      </c>
    </row>
    <row r="61" spans="15:16" x14ac:dyDescent="0.55000000000000004">
      <c r="O61" s="25" t="s">
        <v>296</v>
      </c>
      <c r="P61" s="25" t="s">
        <v>315</v>
      </c>
    </row>
    <row r="62" spans="15:16" x14ac:dyDescent="0.55000000000000004">
      <c r="O62" s="25" t="s">
        <v>297</v>
      </c>
      <c r="P62" s="25" t="s">
        <v>316</v>
      </c>
    </row>
    <row r="63" spans="15:16" x14ac:dyDescent="0.55000000000000004">
      <c r="O63" s="25" t="s">
        <v>298</v>
      </c>
      <c r="P63" s="25" t="s">
        <v>317</v>
      </c>
    </row>
    <row r="64" spans="15:16" x14ac:dyDescent="0.55000000000000004">
      <c r="O64" s="25" t="s">
        <v>298</v>
      </c>
      <c r="P64" s="25" t="s">
        <v>318</v>
      </c>
    </row>
    <row r="65" spans="15:16" x14ac:dyDescent="0.55000000000000004">
      <c r="O65" s="25" t="s">
        <v>299</v>
      </c>
      <c r="P65" s="25" t="s">
        <v>319</v>
      </c>
    </row>
    <row r="66" spans="15:16" x14ac:dyDescent="0.55000000000000004">
      <c r="O66" s="25" t="s">
        <v>299</v>
      </c>
      <c r="P66" s="25" t="s">
        <v>320</v>
      </c>
    </row>
    <row r="67" spans="15:16" x14ac:dyDescent="0.55000000000000004">
      <c r="O67" s="25" t="s">
        <v>308</v>
      </c>
      <c r="P67" s="25" t="s">
        <v>321</v>
      </c>
    </row>
    <row r="68" spans="15:16" x14ac:dyDescent="0.55000000000000004">
      <c r="O68" s="25" t="s">
        <v>309</v>
      </c>
      <c r="P68" s="25" t="s">
        <v>322</v>
      </c>
    </row>
    <row r="69" spans="15:16" x14ac:dyDescent="0.55000000000000004">
      <c r="O69" s="25" t="s">
        <v>310</v>
      </c>
      <c r="P69" s="25" t="s">
        <v>323</v>
      </c>
    </row>
    <row r="70" spans="15:16" x14ac:dyDescent="0.55000000000000004">
      <c r="O70" s="25" t="s">
        <v>300</v>
      </c>
      <c r="P70" s="25" t="s">
        <v>324</v>
      </c>
    </row>
    <row r="71" spans="15:16" x14ac:dyDescent="0.55000000000000004">
      <c r="O71" s="25" t="s">
        <v>300</v>
      </c>
      <c r="P71" s="25" t="s">
        <v>325</v>
      </c>
    </row>
    <row r="72" spans="15:16" x14ac:dyDescent="0.55000000000000004">
      <c r="O72" s="25" t="s">
        <v>300</v>
      </c>
      <c r="P72" s="25" t="s">
        <v>326</v>
      </c>
    </row>
    <row r="73" spans="15:16" x14ac:dyDescent="0.55000000000000004">
      <c r="O73" s="25" t="s">
        <v>301</v>
      </c>
      <c r="P73" s="25" t="s">
        <v>327</v>
      </c>
    </row>
    <row r="74" spans="15:16" x14ac:dyDescent="0.55000000000000004">
      <c r="O74" s="25" t="s">
        <v>301</v>
      </c>
      <c r="P74" s="25" t="s">
        <v>328</v>
      </c>
    </row>
    <row r="75" spans="15:16" x14ac:dyDescent="0.55000000000000004">
      <c r="O75" s="25" t="s">
        <v>301</v>
      </c>
      <c r="P75" s="25" t="s">
        <v>329</v>
      </c>
    </row>
    <row r="76" spans="15:16" x14ac:dyDescent="0.55000000000000004">
      <c r="O76" s="25" t="s">
        <v>311</v>
      </c>
      <c r="P76" s="25" t="s">
        <v>330</v>
      </c>
    </row>
    <row r="77" spans="15:16" x14ac:dyDescent="0.55000000000000004">
      <c r="O77" s="25" t="s">
        <v>311</v>
      </c>
      <c r="P77" s="25" t="s">
        <v>331</v>
      </c>
    </row>
    <row r="78" spans="15:16" x14ac:dyDescent="0.55000000000000004">
      <c r="O78" s="25" t="s">
        <v>311</v>
      </c>
      <c r="P78" s="25" t="s">
        <v>332</v>
      </c>
    </row>
    <row r="79" spans="15:16" x14ac:dyDescent="0.55000000000000004">
      <c r="O79" s="25" t="s">
        <v>302</v>
      </c>
      <c r="P79" s="25" t="s">
        <v>333</v>
      </c>
    </row>
    <row r="80" spans="15:16" x14ac:dyDescent="0.55000000000000004">
      <c r="O80" s="25" t="s">
        <v>302</v>
      </c>
      <c r="P80" s="25" t="s">
        <v>334</v>
      </c>
    </row>
    <row r="81" spans="15:16" x14ac:dyDescent="0.55000000000000004">
      <c r="O81" s="25" t="s">
        <v>302</v>
      </c>
      <c r="P81" s="25" t="s">
        <v>335</v>
      </c>
    </row>
    <row r="82" spans="15:16" x14ac:dyDescent="0.55000000000000004">
      <c r="O82" s="25" t="s">
        <v>312</v>
      </c>
      <c r="P82" s="25" t="s">
        <v>336</v>
      </c>
    </row>
    <row r="83" spans="15:16" x14ac:dyDescent="0.55000000000000004">
      <c r="O83" s="25" t="s">
        <v>303</v>
      </c>
      <c r="P83" s="25" t="s">
        <v>337</v>
      </c>
    </row>
    <row r="84" spans="15:16" x14ac:dyDescent="0.55000000000000004">
      <c r="O84" s="25" t="s">
        <v>304</v>
      </c>
      <c r="P84" s="25" t="s">
        <v>338</v>
      </c>
    </row>
    <row r="85" spans="15:16" x14ac:dyDescent="0.55000000000000004">
      <c r="O85" s="25" t="s">
        <v>313</v>
      </c>
      <c r="P85" s="25" t="s">
        <v>339</v>
      </c>
    </row>
    <row r="86" spans="15:16" x14ac:dyDescent="0.55000000000000004">
      <c r="O86" s="25" t="s">
        <v>313</v>
      </c>
      <c r="P86" s="25" t="s">
        <v>340</v>
      </c>
    </row>
    <row r="87" spans="15:16" x14ac:dyDescent="0.55000000000000004">
      <c r="O87" s="25" t="s">
        <v>305</v>
      </c>
      <c r="P87" s="25" t="s">
        <v>341</v>
      </c>
    </row>
    <row r="88" spans="15:16" x14ac:dyDescent="0.55000000000000004">
      <c r="O88" s="25" t="s">
        <v>305</v>
      </c>
      <c r="P88" s="25" t="s">
        <v>342</v>
      </c>
    </row>
    <row r="89" spans="15:16" x14ac:dyDescent="0.55000000000000004">
      <c r="O89" s="25" t="s">
        <v>305</v>
      </c>
      <c r="P89" s="25" t="s">
        <v>343</v>
      </c>
    </row>
    <row r="90" spans="15:16" x14ac:dyDescent="0.55000000000000004">
      <c r="O90" s="25" t="s">
        <v>306</v>
      </c>
      <c r="P90" s="25" t="s">
        <v>344</v>
      </c>
    </row>
    <row r="91" spans="15:16" x14ac:dyDescent="0.55000000000000004">
      <c r="O91" s="25" t="s">
        <v>307</v>
      </c>
      <c r="P91" s="25" t="s">
        <v>345</v>
      </c>
    </row>
    <row r="92" spans="15:16" x14ac:dyDescent="0.55000000000000004">
      <c r="O92" s="25" t="s">
        <v>307</v>
      </c>
      <c r="P92" s="25" t="s">
        <v>346</v>
      </c>
    </row>
    <row r="93" spans="15:16" x14ac:dyDescent="0.55000000000000004">
      <c r="O93" s="25" t="s">
        <v>307</v>
      </c>
      <c r="P93" s="25" t="s">
        <v>347</v>
      </c>
    </row>
    <row r="94" spans="15:16" x14ac:dyDescent="0.55000000000000004">
      <c r="O94" s="25" t="s">
        <v>307</v>
      </c>
      <c r="P94" s="25" t="s">
        <v>348</v>
      </c>
    </row>
    <row r="95" spans="15:16" x14ac:dyDescent="0.55000000000000004">
      <c r="O95" s="25" t="s">
        <v>314</v>
      </c>
      <c r="P95" s="25" t="s">
        <v>349</v>
      </c>
    </row>
    <row r="96" spans="15:16" x14ac:dyDescent="0.55000000000000004">
      <c r="O96" s="14" t="s">
        <v>401</v>
      </c>
      <c r="P96" s="14" t="s">
        <v>377</v>
      </c>
    </row>
    <row r="97" spans="15:16" x14ac:dyDescent="0.55000000000000004">
      <c r="O97" s="14" t="s">
        <v>401</v>
      </c>
      <c r="P97" s="14" t="s">
        <v>396</v>
      </c>
    </row>
    <row r="98" spans="15:16" x14ac:dyDescent="0.55000000000000004">
      <c r="O98" s="14" t="s">
        <v>402</v>
      </c>
      <c r="P98" s="14" t="s">
        <v>378</v>
      </c>
    </row>
    <row r="99" spans="15:16" x14ac:dyDescent="0.55000000000000004">
      <c r="O99" s="14" t="s">
        <v>403</v>
      </c>
      <c r="P99" s="14" t="s">
        <v>379</v>
      </c>
    </row>
    <row r="100" spans="15:16" x14ac:dyDescent="0.55000000000000004">
      <c r="O100" s="14" t="s">
        <v>403</v>
      </c>
      <c r="P100" s="14" t="s">
        <v>380</v>
      </c>
    </row>
    <row r="101" spans="15:16" x14ac:dyDescent="0.55000000000000004">
      <c r="O101" s="14" t="s">
        <v>403</v>
      </c>
      <c r="P101" s="14" t="s">
        <v>381</v>
      </c>
    </row>
    <row r="102" spans="15:16" x14ac:dyDescent="0.55000000000000004">
      <c r="O102" s="14" t="s">
        <v>404</v>
      </c>
      <c r="P102" s="14" t="s">
        <v>382</v>
      </c>
    </row>
    <row r="103" spans="15:16" x14ac:dyDescent="0.55000000000000004">
      <c r="O103" s="14" t="s">
        <v>404</v>
      </c>
      <c r="P103" s="14" t="s">
        <v>383</v>
      </c>
    </row>
    <row r="104" spans="15:16" x14ac:dyDescent="0.55000000000000004">
      <c r="O104" s="14" t="s">
        <v>404</v>
      </c>
      <c r="P104" s="14" t="s">
        <v>384</v>
      </c>
    </row>
    <row r="105" spans="15:16" x14ac:dyDescent="0.55000000000000004">
      <c r="O105" s="14" t="s">
        <v>405</v>
      </c>
      <c r="P105" s="14" t="s">
        <v>383</v>
      </c>
    </row>
    <row r="106" spans="15:16" x14ac:dyDescent="0.55000000000000004">
      <c r="O106" s="14" t="s">
        <v>406</v>
      </c>
      <c r="P106" s="14" t="s">
        <v>385</v>
      </c>
    </row>
    <row r="107" spans="15:16" x14ac:dyDescent="0.55000000000000004">
      <c r="O107" s="14" t="s">
        <v>406</v>
      </c>
      <c r="P107" s="14" t="s">
        <v>386</v>
      </c>
    </row>
    <row r="108" spans="15:16" x14ac:dyDescent="0.55000000000000004">
      <c r="O108" s="14" t="s">
        <v>406</v>
      </c>
      <c r="P108" s="14" t="s">
        <v>387</v>
      </c>
    </row>
    <row r="109" spans="15:16" x14ac:dyDescent="0.55000000000000004">
      <c r="O109" s="14" t="s">
        <v>412</v>
      </c>
      <c r="P109" s="14" t="s">
        <v>388</v>
      </c>
    </row>
    <row r="110" spans="15:16" x14ac:dyDescent="0.55000000000000004">
      <c r="O110" s="14" t="s">
        <v>407</v>
      </c>
      <c r="P110" s="14" t="s">
        <v>385</v>
      </c>
    </row>
    <row r="111" spans="15:16" x14ac:dyDescent="0.55000000000000004">
      <c r="O111" s="14" t="s">
        <v>407</v>
      </c>
      <c r="P111" s="14" t="s">
        <v>386</v>
      </c>
    </row>
    <row r="112" spans="15:16" x14ac:dyDescent="0.55000000000000004">
      <c r="O112" s="14" t="s">
        <v>408</v>
      </c>
      <c r="P112" s="14" t="s">
        <v>387</v>
      </c>
    </row>
    <row r="113" spans="15:16" x14ac:dyDescent="0.55000000000000004">
      <c r="O113" s="14" t="s">
        <v>413</v>
      </c>
      <c r="P113" s="14" t="s">
        <v>389</v>
      </c>
    </row>
    <row r="114" spans="15:16" x14ac:dyDescent="0.55000000000000004">
      <c r="O114" s="14" t="s">
        <v>409</v>
      </c>
      <c r="P114" s="14" t="s">
        <v>390</v>
      </c>
    </row>
    <row r="115" spans="15:16" x14ac:dyDescent="0.55000000000000004">
      <c r="O115" s="14" t="s">
        <v>409</v>
      </c>
      <c r="P115" s="14" t="s">
        <v>391</v>
      </c>
    </row>
    <row r="116" spans="15:16" x14ac:dyDescent="0.55000000000000004">
      <c r="O116" s="14" t="s">
        <v>410</v>
      </c>
      <c r="P116" s="14" t="s">
        <v>391</v>
      </c>
    </row>
    <row r="117" spans="15:16" x14ac:dyDescent="0.55000000000000004">
      <c r="O117" s="14" t="s">
        <v>410</v>
      </c>
      <c r="P117" s="14" t="s">
        <v>392</v>
      </c>
    </row>
    <row r="118" spans="15:16" x14ac:dyDescent="0.55000000000000004">
      <c r="O118" s="14" t="s">
        <v>411</v>
      </c>
      <c r="P118" s="14" t="s">
        <v>416</v>
      </c>
    </row>
    <row r="119" spans="15:16" x14ac:dyDescent="0.55000000000000004">
      <c r="O119" s="14" t="s">
        <v>414</v>
      </c>
      <c r="P119" s="14" t="s">
        <v>394</v>
      </c>
    </row>
    <row r="120" spans="15:16" x14ac:dyDescent="0.55000000000000004">
      <c r="O120" s="14" t="s">
        <v>415</v>
      </c>
      <c r="P120" s="14" t="s">
        <v>385</v>
      </c>
    </row>
    <row r="121" spans="15:16" x14ac:dyDescent="0.55000000000000004">
      <c r="O121" s="14" t="s">
        <v>415</v>
      </c>
      <c r="P121" s="14" t="s">
        <v>386</v>
      </c>
    </row>
    <row r="122" spans="15:16" x14ac:dyDescent="0.55000000000000004">
      <c r="O122" s="22" t="s">
        <v>557</v>
      </c>
      <c r="P122" s="22" t="s">
        <v>561</v>
      </c>
    </row>
    <row r="123" spans="15:16" x14ac:dyDescent="0.55000000000000004">
      <c r="O123" s="22" t="s">
        <v>557</v>
      </c>
      <c r="P123" s="22" t="s">
        <v>562</v>
      </c>
    </row>
    <row r="124" spans="15:16" x14ac:dyDescent="0.55000000000000004">
      <c r="O124" s="22" t="s">
        <v>558</v>
      </c>
      <c r="P124" s="22" t="s">
        <v>563</v>
      </c>
    </row>
    <row r="125" spans="15:16" x14ac:dyDescent="0.55000000000000004">
      <c r="O125" s="22" t="s">
        <v>558</v>
      </c>
      <c r="P125" s="22" t="s">
        <v>564</v>
      </c>
    </row>
    <row r="126" spans="15:16" x14ac:dyDescent="0.55000000000000004">
      <c r="O126" s="22" t="s">
        <v>558</v>
      </c>
      <c r="P126" s="22" t="s">
        <v>565</v>
      </c>
    </row>
    <row r="127" spans="15:16" x14ac:dyDescent="0.55000000000000004">
      <c r="O127" s="22" t="s">
        <v>559</v>
      </c>
      <c r="P127" s="22" t="s">
        <v>566</v>
      </c>
    </row>
    <row r="128" spans="15:16" x14ac:dyDescent="0.55000000000000004">
      <c r="O128" s="22" t="s">
        <v>559</v>
      </c>
      <c r="P128" s="22" t="s">
        <v>567</v>
      </c>
    </row>
    <row r="129" spans="15:16" x14ac:dyDescent="0.55000000000000004">
      <c r="O129" s="22" t="s">
        <v>572</v>
      </c>
      <c r="P129" s="22" t="s">
        <v>568</v>
      </c>
    </row>
    <row r="130" spans="15:16" x14ac:dyDescent="0.55000000000000004">
      <c r="O130" s="22" t="s">
        <v>560</v>
      </c>
      <c r="P130" s="22" t="s">
        <v>569</v>
      </c>
    </row>
    <row r="131" spans="15:16" x14ac:dyDescent="0.55000000000000004">
      <c r="O131" s="22" t="s">
        <v>560</v>
      </c>
      <c r="P131" s="22" t="s">
        <v>570</v>
      </c>
    </row>
  </sheetData>
  <mergeCells count="2">
    <mergeCell ref="A2:A24"/>
    <mergeCell ref="A25:A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Table S1 - Legend</vt:lpstr>
      <vt:lpstr>(1) X sites in GPO (3-Hyp)</vt:lpstr>
      <vt:lpstr>(2) 4-Hyp sites </vt:lpstr>
      <vt:lpstr>(3) GPA GPS sites</vt:lpstr>
      <vt:lpstr>(4) K-OH sites</vt:lpstr>
      <vt:lpstr>(5) K microheterogeneity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Staab-Weijnitz, Claudia</dc:creator>
  <cp:lastModifiedBy>Staab-Weijnitz, Claudia</cp:lastModifiedBy>
  <dcterms:created xsi:type="dcterms:W3CDTF">2025-03-05T19:23:03Z</dcterms:created>
  <dcterms:modified xsi:type="dcterms:W3CDTF">2026-02-28T00:20:09Z</dcterms:modified>
</cp:coreProperties>
</file>