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lucdenver-my.sharepoint.com/personal/claudia_staab-weijnitz_cuanschutz_edu/Documents/Documents/Manuscripts/P3H1_KO_collagen/2025_new/"/>
    </mc:Choice>
  </mc:AlternateContent>
  <xr:revisionPtr revIDLastSave="0" documentId="8_{A72D5C9A-4C3E-4CD3-9962-5EFE7049ADAB}" xr6:coauthVersionLast="47" xr6:coauthVersionMax="47" xr10:uidLastSave="{00000000-0000-0000-0000-000000000000}"/>
  <bookViews>
    <workbookView xWindow="-96" yWindow="-96" windowWidth="20928" windowHeight="12432" firstSheet="1" activeTab="4" xr2:uid="{277F9B1F-7D97-48D8-BF7F-2B1D2409F890}"/>
  </bookViews>
  <sheets>
    <sheet name="Table S3 Legend" sheetId="1" r:id="rId1"/>
    <sheet name="(1) X sites in GPO (3-HyP)" sheetId="2" r:id="rId2"/>
    <sheet name="(2) 4-Hyp sites" sheetId="3" r:id="rId3"/>
    <sheet name="(3) GPA GPS sites" sheetId="4" r:id="rId4"/>
    <sheet name="(4) K-OH sites" sheetId="5" r:id="rId5"/>
    <sheet name="(5) K microheterogeneit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3" l="1"/>
  <c r="M27" i="3"/>
  <c r="L6" i="4"/>
  <c r="M6" i="4"/>
  <c r="L25" i="3"/>
  <c r="M25" i="3"/>
  <c r="L26" i="3"/>
  <c r="M26" i="3"/>
  <c r="L22" i="2"/>
  <c r="M22" i="2"/>
  <c r="L12" i="5"/>
  <c r="M12" i="5"/>
  <c r="L20" i="2"/>
  <c r="M20" i="2"/>
  <c r="L21" i="2"/>
  <c r="M21" i="2"/>
  <c r="L19" i="2"/>
  <c r="M19" i="2"/>
  <c r="L5" i="4"/>
  <c r="M5" i="4"/>
  <c r="L24" i="3"/>
  <c r="M24" i="3"/>
  <c r="L18" i="2"/>
  <c r="M18" i="2"/>
  <c r="L4" i="4"/>
  <c r="M4" i="4"/>
  <c r="L11" i="5"/>
  <c r="M11" i="5"/>
  <c r="L17" i="2"/>
  <c r="M17" i="2"/>
  <c r="L23" i="3"/>
  <c r="M23" i="3"/>
  <c r="L22" i="3"/>
  <c r="M22" i="3"/>
  <c r="M21" i="3"/>
  <c r="L21" i="3"/>
  <c r="M16" i="2"/>
  <c r="L16" i="2"/>
  <c r="M15" i="2"/>
  <c r="L15" i="2"/>
  <c r="L3" i="4"/>
  <c r="M3" i="4"/>
  <c r="L20" i="3"/>
  <c r="M20" i="3"/>
  <c r="L19" i="3"/>
  <c r="M19" i="3"/>
  <c r="M18" i="3"/>
  <c r="L18" i="3"/>
  <c r="M17" i="3"/>
  <c r="L17" i="3"/>
  <c r="M16" i="3"/>
  <c r="L16" i="3"/>
  <c r="L10" i="5"/>
  <c r="M10" i="5"/>
  <c r="L14" i="2"/>
  <c r="M14" i="2"/>
  <c r="M13" i="2"/>
  <c r="L13" i="2"/>
  <c r="M12" i="2"/>
  <c r="L12" i="2"/>
  <c r="L15" i="3"/>
  <c r="M15" i="3"/>
  <c r="L14" i="3"/>
  <c r="M14" i="3"/>
  <c r="L13" i="3"/>
  <c r="M13" i="3"/>
  <c r="M6" i="6"/>
  <c r="L6" i="6"/>
  <c r="M9" i="6"/>
  <c r="L8" i="6"/>
  <c r="M8" i="6"/>
  <c r="L9" i="6"/>
  <c r="M7" i="6"/>
  <c r="L7" i="6"/>
  <c r="L9" i="5"/>
  <c r="M9" i="5"/>
  <c r="M8" i="5"/>
  <c r="L8" i="5"/>
  <c r="L11" i="2"/>
  <c r="M11" i="2"/>
  <c r="L12" i="3"/>
  <c r="M12" i="3"/>
  <c r="M11" i="3"/>
  <c r="L11" i="3"/>
  <c r="L3" i="6"/>
  <c r="M3" i="6"/>
  <c r="L4" i="6"/>
  <c r="M4" i="6"/>
  <c r="L5" i="6"/>
  <c r="M5" i="6"/>
  <c r="M2" i="6"/>
  <c r="L2" i="6"/>
  <c r="L7" i="5"/>
  <c r="M7" i="5"/>
  <c r="M10" i="3"/>
  <c r="L10" i="3"/>
  <c r="M10" i="2"/>
  <c r="L10" i="2"/>
  <c r="L9" i="2"/>
  <c r="M9" i="2"/>
  <c r="L9" i="3"/>
  <c r="M9" i="3"/>
  <c r="L8" i="3"/>
  <c r="M8" i="3"/>
  <c r="M7" i="3"/>
  <c r="L7" i="3"/>
  <c r="L8" i="2"/>
  <c r="M8" i="2"/>
  <c r="M7" i="2"/>
  <c r="L7" i="2"/>
  <c r="M6" i="5"/>
  <c r="L6" i="5"/>
  <c r="M5" i="5"/>
  <c r="L5" i="5"/>
  <c r="L6" i="2"/>
  <c r="M6" i="2"/>
  <c r="M6" i="3"/>
  <c r="L6" i="3"/>
  <c r="M5" i="2"/>
  <c r="L5" i="2"/>
  <c r="M4" i="5"/>
  <c r="L4" i="5"/>
  <c r="M4" i="2"/>
  <c r="L4" i="2"/>
  <c r="M5" i="3"/>
  <c r="L5" i="3"/>
  <c r="L3" i="5"/>
  <c r="M3" i="5"/>
  <c r="L3" i="2"/>
  <c r="M3" i="2"/>
  <c r="L4" i="3"/>
  <c r="M4" i="3"/>
  <c r="M3" i="3"/>
  <c r="L3" i="3"/>
  <c r="M2" i="5"/>
  <c r="L2" i="5"/>
  <c r="M2" i="2"/>
  <c r="L2" i="2"/>
  <c r="M2" i="3"/>
  <c r="L2" i="3"/>
  <c r="M2" i="4"/>
  <c r="L2" i="4"/>
</calcChain>
</file>

<file path=xl/sharedStrings.xml><?xml version="1.0" encoding="utf-8"?>
<sst xmlns="http://schemas.openxmlformats.org/spreadsheetml/2006/main" count="795" uniqueCount="392">
  <si>
    <t>Sheet</t>
  </si>
  <si>
    <t>Title</t>
  </si>
  <si>
    <t>Description</t>
  </si>
  <si>
    <t>Figure in manuscript</t>
  </si>
  <si>
    <t>X sites in GPO (3-Hyp)</t>
  </si>
  <si>
    <t>4-Hyp sites</t>
  </si>
  <si>
    <t>GPA GPS sites</t>
  </si>
  <si>
    <t>K-OH sites</t>
  </si>
  <si>
    <t>K microheterogeneity</t>
  </si>
  <si>
    <t>Lysine modification microheterogeneity for lysines detected in hydroxylated and glycosylated forms.</t>
  </si>
  <si>
    <t>Quantification of site occupancies in primary human lung fibroblasts, P3H1 siRNA vs. scr siRNA</t>
  </si>
  <si>
    <t>Peptides included in analysis</t>
  </si>
  <si>
    <t>mass-charge</t>
  </si>
  <si>
    <t>P3H1 kd1</t>
  </si>
  <si>
    <t>P3H1 kd2</t>
  </si>
  <si>
    <t>P3H1 kd3</t>
  </si>
  <si>
    <t>P3H1 kd4</t>
  </si>
  <si>
    <t>P3H1 scr1</t>
  </si>
  <si>
    <t>P3H1 scr2</t>
  </si>
  <si>
    <t>P3H1 scr3</t>
  </si>
  <si>
    <t>P3H1 scr4</t>
  </si>
  <si>
    <t>mean (kd)</t>
  </si>
  <si>
    <t>mean (scr)</t>
  </si>
  <si>
    <t>P771</t>
  </si>
  <si>
    <t>R.GLTGPIGPPGPAGAPGDK.G [764, 781]</t>
  </si>
  <si>
    <r>
      <t>R.GLTGPIGP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GPAGAPGDK.G [764, 781]</t>
    </r>
  </si>
  <si>
    <r>
      <t>R.GLTGPIGP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GPAGA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GDK.G [764, 781]</t>
    </r>
  </si>
  <si>
    <r>
      <t>R.GLTGPIGP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GPAGAPGD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[764, 781]</t>
    </r>
  </si>
  <si>
    <r>
      <t>R.GLTGPIGPPGPAGA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GD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[764, 781]</t>
    </r>
  </si>
  <si>
    <r>
      <t>R.GLTGPIG</t>
    </r>
    <r>
      <rPr>
        <b/>
        <u/>
        <sz val="11"/>
        <rFont val="Aptos Narrow"/>
        <family val="2"/>
        <scheme val="minor"/>
      </rPr>
      <t>PP</t>
    </r>
    <r>
      <rPr>
        <sz val="11"/>
        <rFont val="Aptos Narrow"/>
        <family val="2"/>
        <scheme val="minor"/>
      </rPr>
      <t>GPAGA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GDK.G [764, 781]</t>
    </r>
  </si>
  <si>
    <r>
      <t>R.GLTGPIGP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GPAGA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GD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[764, 781]</t>
    </r>
  </si>
  <si>
    <r>
      <t>R.GLTGPIG</t>
    </r>
    <r>
      <rPr>
        <b/>
        <u/>
        <sz val="11"/>
        <rFont val="Aptos Narrow"/>
        <family val="2"/>
        <scheme val="minor"/>
      </rPr>
      <t>PP</t>
    </r>
    <r>
      <rPr>
        <sz val="11"/>
        <rFont val="Aptos Narrow"/>
        <family val="2"/>
        <scheme val="minor"/>
      </rPr>
      <t>GPAGA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GD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[764, 781]</t>
    </r>
  </si>
  <si>
    <t>779.9148++</t>
  </si>
  <si>
    <t>787.9123++</t>
  </si>
  <si>
    <t>795.9097++</t>
  </si>
  <si>
    <t>803.9072++</t>
  </si>
  <si>
    <t>811.9047++</t>
  </si>
  <si>
    <t>n.s.</t>
  </si>
  <si>
    <t>K.SGDRGETGPAGPAGPVGPVGAR.G [1063, 1084] (missed 1)</t>
  </si>
  <si>
    <t>654.6644+++</t>
  </si>
  <si>
    <t>659.9961+++</t>
  </si>
  <si>
    <t>P1074 (GPA)</t>
  </si>
  <si>
    <t>P789 (GPA)</t>
  </si>
  <si>
    <t>COL1A1</t>
  </si>
  <si>
    <t>K.GESGPSGPAGPTGAR.G [782, 796]</t>
  </si>
  <si>
    <t>649.3102++</t>
  </si>
  <si>
    <t>657.3077++</t>
  </si>
  <si>
    <r>
      <t>K.GESGPSG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AGPTGAR.G [782, 796]</t>
    </r>
  </si>
  <si>
    <r>
      <t>K.SGDRGETGPAG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AGPVGPVGAR.G [1063, 1084] (missed 1)</t>
    </r>
  </si>
  <si>
    <t>K781</t>
  </si>
  <si>
    <r>
      <t>R.GLTGPIGP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GPAGA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GDKGESGPSGPAGPTGAR.G [764, 796] (missed 1)</t>
    </r>
  </si>
  <si>
    <r>
      <t>R.GLTGPIGP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GPAGAPGD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GESGPSGPAGPTGAR.G [764, 796] (missed 1)</t>
    </r>
  </si>
  <si>
    <r>
      <t>R.GLTGPIGP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GPAGA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GD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GESGPSGPAGPTGAR.G [764, 796] (missed 1)</t>
    </r>
  </si>
  <si>
    <t>957.1407+++</t>
  </si>
  <si>
    <t>962.4723+++</t>
  </si>
  <si>
    <t>P778</t>
  </si>
  <si>
    <r>
      <t>R.GLTGPIGP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GPAGAPGDK.G [764, 781]</t>
    </r>
  </si>
  <si>
    <r>
      <t>R.GLTGPIGP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GPAGA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GDK.G [764, 781]</t>
    </r>
  </si>
  <si>
    <r>
      <t>R.GLTGPIGP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GPAGAPGD</t>
    </r>
    <r>
      <rPr>
        <b/>
        <u/>
        <sz val="11"/>
        <color theme="1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[764, 781]</t>
    </r>
  </si>
  <si>
    <r>
      <t>R.GLTGPIG</t>
    </r>
    <r>
      <rPr>
        <b/>
        <u/>
        <sz val="11"/>
        <color theme="1"/>
        <rFont val="Aptos Narrow"/>
        <family val="2"/>
        <scheme val="minor"/>
      </rPr>
      <t>PP</t>
    </r>
    <r>
      <rPr>
        <sz val="11"/>
        <color theme="1"/>
        <rFont val="Aptos Narrow"/>
        <family val="2"/>
        <scheme val="minor"/>
      </rPr>
      <t>GPAGA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GDK.G [764, 781]</t>
    </r>
  </si>
  <si>
    <r>
      <t>R.GLTGPIGP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GPAGA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GD</t>
    </r>
    <r>
      <rPr>
        <b/>
        <u/>
        <sz val="11"/>
        <color theme="1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[764, 781]</t>
    </r>
  </si>
  <si>
    <r>
      <t>R.GLTGPIG</t>
    </r>
    <r>
      <rPr>
        <b/>
        <u/>
        <sz val="11"/>
        <color theme="1"/>
        <rFont val="Aptos Narrow"/>
        <family val="2"/>
        <scheme val="minor"/>
      </rPr>
      <t>PP</t>
    </r>
    <r>
      <rPr>
        <sz val="11"/>
        <color theme="1"/>
        <rFont val="Aptos Narrow"/>
        <family val="2"/>
        <scheme val="minor"/>
      </rPr>
      <t>GPAGA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GD</t>
    </r>
    <r>
      <rPr>
        <b/>
        <u/>
        <sz val="11"/>
        <color theme="1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[764, 781]</t>
    </r>
  </si>
  <si>
    <r>
      <t>R.GLTGPIGP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GPAGAPGD</t>
    </r>
    <r>
      <rPr>
        <b/>
        <u/>
        <sz val="11"/>
        <color theme="1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GESGPSGPAGPTGAR.G [764, 796] (missed 1)</t>
    </r>
  </si>
  <si>
    <r>
      <t>R.GLTGPIGP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GPAGA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GD</t>
    </r>
    <r>
      <rPr>
        <b/>
        <u/>
        <sz val="11"/>
        <color theme="1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GESGPSGPAGPTGAR.G [764, 796] (missed 1)</t>
    </r>
  </si>
  <si>
    <t>P346</t>
  </si>
  <si>
    <r>
      <t>R.GNDGATGAAGP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GPTGPAGP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GFPGAVGAK.G [323, 352]</t>
    </r>
  </si>
  <si>
    <r>
      <t>R.GNDGATGAAGP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GPTGPAGP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GF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GAVGAK.G [323, 352]</t>
    </r>
  </si>
  <si>
    <r>
      <t>R.GNDGATGAAGP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GPTGPAGP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GFPGAVGA</t>
    </r>
    <r>
      <rPr>
        <b/>
        <u/>
        <sz val="11"/>
        <color theme="1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[323, 352]</t>
    </r>
  </si>
  <si>
    <r>
      <t>R.GNDGATGAAGP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GPTGPAGP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GF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GAVGA</t>
    </r>
    <r>
      <rPr>
        <b/>
        <u/>
        <sz val="11"/>
        <color theme="1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[323, 352]</t>
    </r>
  </si>
  <si>
    <r>
      <t>R.GNDGATGAAG</t>
    </r>
    <r>
      <rPr>
        <b/>
        <u/>
        <sz val="11"/>
        <color theme="1"/>
        <rFont val="Aptos Narrow"/>
        <family val="2"/>
        <scheme val="minor"/>
      </rPr>
      <t>PP</t>
    </r>
    <r>
      <rPr>
        <sz val="11"/>
        <color theme="1"/>
        <rFont val="Aptos Narrow"/>
        <family val="2"/>
        <scheme val="minor"/>
      </rPr>
      <t>GPTGPAGP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GF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GAVGA</t>
    </r>
    <r>
      <rPr>
        <b/>
        <u/>
        <sz val="11"/>
        <color theme="1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[323, 352]</t>
    </r>
  </si>
  <si>
    <t>844.7420+++</t>
  </si>
  <si>
    <t>1274.6068++</t>
  </si>
  <si>
    <t>850.0736+++</t>
  </si>
  <si>
    <t>1282.6042++</t>
  </si>
  <si>
    <t>855.4052+++</t>
  </si>
  <si>
    <t>860.7369+++</t>
  </si>
  <si>
    <t>P333</t>
  </si>
  <si>
    <t>K352</t>
  </si>
  <si>
    <t xml:space="preserve">855.4052+++ </t>
  </si>
  <si>
    <t>P373</t>
  </si>
  <si>
    <r>
      <t>R.GE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GPAGAAGPAGN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GADGQPGAK.G [371, 397]</t>
    </r>
  </si>
  <si>
    <r>
      <t>R.GEPG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GPAGAAGPAGNPGADGQ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GAK.G [371, 397]</t>
    </r>
  </si>
  <si>
    <r>
      <t>R.GE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GPAGAAGPAGN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GADGQ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GAK.G [371, 397]</t>
    </r>
  </si>
  <si>
    <r>
      <t>R.GE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GPAGAAGPAGN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GADGQPGA</t>
    </r>
    <r>
      <rPr>
        <b/>
        <u/>
        <sz val="11"/>
        <color rgb="FF000000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[371, 397]</t>
    </r>
  </si>
  <si>
    <r>
      <t>R.GEPG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GPAGAAGPAGN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GADGQ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GAK.G [371, 397]</t>
    </r>
  </si>
  <si>
    <r>
      <t>R.GEPG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GPAGAAGPAGN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GADGQPGA</t>
    </r>
    <r>
      <rPr>
        <b/>
        <u/>
        <sz val="11"/>
        <color rgb="FF000000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[371, 397]</t>
    </r>
  </si>
  <si>
    <t>P388</t>
  </si>
  <si>
    <t>767.3561+++</t>
  </si>
  <si>
    <t>772.6878+++</t>
  </si>
  <si>
    <t>P375</t>
  </si>
  <si>
    <t>K397</t>
  </si>
  <si>
    <r>
      <t>R.GE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GPAGAAGPAGN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GADGQ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[371, 397]</t>
    </r>
  </si>
  <si>
    <r>
      <t>R.GEPG</t>
    </r>
    <r>
      <rPr>
        <b/>
        <u/>
        <sz val="11"/>
        <rFont val="Aptos Narrow"/>
        <family val="2"/>
        <scheme val="minor"/>
      </rPr>
      <t>PP</t>
    </r>
    <r>
      <rPr>
        <sz val="11"/>
        <rFont val="Aptos Narrow"/>
        <family val="2"/>
        <scheme val="minor"/>
      </rPr>
      <t>GPAGAAGPAGN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GADGQ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[371, 397]</t>
    </r>
  </si>
  <si>
    <t>778.0194+++</t>
  </si>
  <si>
    <t>P427</t>
  </si>
  <si>
    <t>R.GPSGPQGPGGPPGPK.G [416, 430]</t>
  </si>
  <si>
    <r>
      <t>R.GPSGPQGPGGP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GPK.G [416, 430]</t>
    </r>
  </si>
  <si>
    <r>
      <t>R.GPSGPQGPGG</t>
    </r>
    <r>
      <rPr>
        <b/>
        <u/>
        <sz val="11"/>
        <rFont val="Aptos Narrow"/>
        <family val="2"/>
        <scheme val="minor"/>
      </rPr>
      <t>PP</t>
    </r>
    <r>
      <rPr>
        <sz val="11"/>
        <rFont val="Aptos Narrow"/>
        <family val="2"/>
        <scheme val="minor"/>
      </rPr>
      <t>GPK.G [416, 430]</t>
    </r>
  </si>
  <si>
    <r>
      <t>R.GPSGPQGPGGP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[416, 430]</t>
    </r>
  </si>
  <si>
    <t>643.8280++</t>
  </si>
  <si>
    <t>651.8255++</t>
  </si>
  <si>
    <t>659.8229++</t>
  </si>
  <si>
    <t>P426</t>
  </si>
  <si>
    <t>K430</t>
  </si>
  <si>
    <t>P459</t>
  </si>
  <si>
    <r>
      <t>K.GE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GPVGVQGPPGPAGEEGK.R [449, 468]</t>
    </r>
  </si>
  <si>
    <r>
      <t>K.GE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GPVGVQGP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GPAGEEGK.R [449, 468]</t>
    </r>
  </si>
  <si>
    <r>
      <t>K.GE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GPVGVQG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GPAGEEGK.R [449, 468]</t>
    </r>
  </si>
  <si>
    <t>916.4447++</t>
  </si>
  <si>
    <t>924.4421++</t>
  </si>
  <si>
    <t>932.4396++</t>
  </si>
  <si>
    <t>P460</t>
  </si>
  <si>
    <t>611.2989+++</t>
  </si>
  <si>
    <t>616.6305+++</t>
  </si>
  <si>
    <t>P483</t>
  </si>
  <si>
    <r>
      <t>R.GE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GPTGL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GER.G [473, 487]</t>
    </r>
  </si>
  <si>
    <r>
      <t>R.GE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GPTGL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GER.G [473, 487]</t>
    </r>
  </si>
  <si>
    <t>733.3495++</t>
  </si>
  <si>
    <t>741.3470++</t>
  </si>
  <si>
    <t>K505</t>
  </si>
  <si>
    <r>
      <t>R.GF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GADGVAGPK.G [494, 505]</t>
    </r>
  </si>
  <si>
    <r>
      <t>R.GF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GADGVAGP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[494, 505]</t>
    </r>
  </si>
  <si>
    <t>544.7722++</t>
  </si>
  <si>
    <t>552.7696++</t>
  </si>
  <si>
    <t>K538</t>
  </si>
  <si>
    <r>
      <t>K.GS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GEAGR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GEAGL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GAK.G [521, 538]</t>
    </r>
  </si>
  <si>
    <r>
      <t>K.GS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GEAGR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GEAGL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[521, 538]</t>
    </r>
  </si>
  <si>
    <t>828.4028++</t>
  </si>
  <si>
    <t>552.6043+++</t>
  </si>
  <si>
    <t>836.4003++</t>
  </si>
  <si>
    <t>557.9359+++</t>
  </si>
  <si>
    <t>Mixture in MS1 spectrum</t>
  </si>
  <si>
    <r>
      <t>K.TGP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GPAGQDGR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GAR.G [553, 574]</t>
    </r>
  </si>
  <si>
    <r>
      <t>K.TG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GPAGQDGR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GAR.G [553, 574]</t>
    </r>
  </si>
  <si>
    <r>
      <t>K.TG</t>
    </r>
    <r>
      <rPr>
        <sz val="11"/>
        <color rgb="FF000000"/>
        <rFont val="Aptos Narrow"/>
        <family val="2"/>
        <scheme val="minor"/>
      </rPr>
      <t>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GPAGQDGR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GAR.G [553, 574]</t>
    </r>
  </si>
  <si>
    <r>
      <t>K.TG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GPAGQDGR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GAR.G [553, 574]</t>
    </r>
  </si>
  <si>
    <t>686.3314+++</t>
  </si>
  <si>
    <t>691.6630+++</t>
  </si>
  <si>
    <t>696.9946+++</t>
  </si>
  <si>
    <t>R.GVPGPPGAVGPAGK.D [599, 612]</t>
  </si>
  <si>
    <r>
      <t>R.GV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GPPGAVGPAGK.D [599, 612]</t>
    </r>
  </si>
  <si>
    <r>
      <t>R.GVPGP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GAVGPAGK.D [599, 612]</t>
    </r>
  </si>
  <si>
    <r>
      <t>R.GV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GAVGPAGK.D [599, 612]</t>
    </r>
  </si>
  <si>
    <t>580.8248++</t>
  </si>
  <si>
    <t>588.8222++</t>
  </si>
  <si>
    <t>596.8197++</t>
  </si>
  <si>
    <t>P601</t>
  </si>
  <si>
    <t>P604</t>
  </si>
  <si>
    <t>P622</t>
  </si>
  <si>
    <t>P621</t>
  </si>
  <si>
    <t>K.DGEAGAQGPPGPAGPAGER.G [613, 631]</t>
  </si>
  <si>
    <r>
      <t>K.DGEAGAQGP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GPAGPAGER.G [613, 631]</t>
    </r>
  </si>
  <si>
    <r>
      <t>K.DGEAGAQG</t>
    </r>
    <r>
      <rPr>
        <b/>
        <u/>
        <sz val="11"/>
        <rFont val="Aptos Narrow"/>
        <family val="2"/>
        <scheme val="minor"/>
      </rPr>
      <t>PP</t>
    </r>
    <r>
      <rPr>
        <sz val="11"/>
        <rFont val="Aptos Narrow"/>
        <family val="2"/>
        <scheme val="minor"/>
      </rPr>
      <t>GPAGPAGER.G [613, 631]</t>
    </r>
  </si>
  <si>
    <t>845.8926++</t>
  </si>
  <si>
    <t>853.8901++</t>
  </si>
  <si>
    <t>861.8875++</t>
  </si>
  <si>
    <t>R.GVQGPPGPAGPR.G [686, 697]</t>
  </si>
  <si>
    <r>
      <t>R.GVQGP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GPAGPR.G [686, 697]</t>
    </r>
  </si>
  <si>
    <r>
      <t>R.GVQG</t>
    </r>
    <r>
      <rPr>
        <b/>
        <u/>
        <sz val="11"/>
        <rFont val="Aptos Narrow"/>
        <family val="2"/>
        <scheme val="minor"/>
      </rPr>
      <t>PP</t>
    </r>
    <r>
      <rPr>
        <sz val="11"/>
        <rFont val="Aptos Narrow"/>
        <family val="2"/>
        <scheme val="minor"/>
      </rPr>
      <t>GPAGPR.G [686, 697]</t>
    </r>
  </si>
  <si>
    <t>545.2936++</t>
  </si>
  <si>
    <t>553.2911++</t>
  </si>
  <si>
    <t>561.2885++</t>
  </si>
  <si>
    <t>P690</t>
  </si>
  <si>
    <t>P691</t>
  </si>
  <si>
    <r>
      <t>R.GAAGL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GPK.G [734, 742]</t>
    </r>
  </si>
  <si>
    <r>
      <t>R.GAAGL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</t>
    </r>
    <r>
      <rPr>
        <b/>
        <u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>.G [734, 742]</t>
    </r>
  </si>
  <si>
    <t>392.2216++</t>
  </si>
  <si>
    <t>400.2191++</t>
  </si>
  <si>
    <t>430.5492+++</t>
  </si>
  <si>
    <t>484.5669+++</t>
  </si>
  <si>
    <r>
      <t>R.GAAGL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</t>
    </r>
    <r>
      <rPr>
        <b/>
        <u/>
        <sz val="11"/>
        <rFont val="Aptos Narrow"/>
        <family val="2"/>
        <scheme val="minor"/>
      </rPr>
      <t>K(Gal)</t>
    </r>
    <r>
      <rPr>
        <sz val="11"/>
        <rFont val="Aptos Narrow"/>
        <family val="2"/>
        <scheme val="minor"/>
      </rPr>
      <t>GDR.G [734, 745] (missed 1)</t>
    </r>
  </si>
  <si>
    <r>
      <t>R.GAAGL</t>
    </r>
    <r>
      <rPr>
        <b/>
        <u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>GP</t>
    </r>
    <r>
      <rPr>
        <b/>
        <u/>
        <sz val="11"/>
        <rFont val="Aptos Narrow"/>
        <family val="2"/>
        <scheme val="minor"/>
      </rPr>
      <t>K(GalGlu)</t>
    </r>
    <r>
      <rPr>
        <sz val="11"/>
        <rFont val="Aptos Narrow"/>
        <family val="2"/>
        <scheme val="minor"/>
      </rPr>
      <t>GDR.G [734, 745] (missed 1)</t>
    </r>
  </si>
  <si>
    <t>K742</t>
  </si>
  <si>
    <t>K742 (OH)</t>
  </si>
  <si>
    <t>K742 (Gal)</t>
  </si>
  <si>
    <t>K742 (GalGlu)</t>
  </si>
  <si>
    <t>P772</t>
  </si>
  <si>
    <r>
      <t>R.GLTGPIGP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GPAGA</t>
    </r>
    <r>
      <rPr>
        <b/>
        <u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scheme val="minor"/>
      </rPr>
      <t>GDKGESGPSGPAGPTGAR.G [764, 796] (missed 1)</t>
    </r>
  </si>
  <si>
    <t>K862</t>
  </si>
  <si>
    <r>
      <t>K.GDAGP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GPAGPAGPPGPIGNVGA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GAK.G [836, 862]</t>
    </r>
  </si>
  <si>
    <r>
      <t>K.GDAGP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GPIGNVGA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GAK.G [836, 862]</t>
    </r>
  </si>
  <si>
    <r>
      <t>K.GDAGP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GPIGNVGA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[836, 862]</t>
    </r>
  </si>
  <si>
    <t>755.7135+++</t>
  </si>
  <si>
    <t>1141.0640++</t>
  </si>
  <si>
    <t>761.0451+++</t>
  </si>
  <si>
    <t>766.3767+++</t>
  </si>
  <si>
    <t>953.1369+++</t>
  </si>
  <si>
    <t>958.4686+++</t>
  </si>
  <si>
    <t>963.8002+++</t>
  </si>
  <si>
    <t>909.7826+++</t>
  </si>
  <si>
    <t>915.1142+++</t>
  </si>
  <si>
    <t>969.1319+++</t>
  </si>
  <si>
    <r>
      <t>K.GDAGPPGPAGPAGPPGPIGNVGAPGA</t>
    </r>
    <r>
      <rPr>
        <b/>
        <u/>
        <sz val="11"/>
        <color rgb="FF000000"/>
        <rFont val="Aptos Narrow"/>
        <family val="2"/>
        <scheme val="minor"/>
      </rPr>
      <t>K(GalGlu)</t>
    </r>
    <r>
      <rPr>
        <sz val="11"/>
        <color rgb="FF000000"/>
        <rFont val="Aptos Narrow"/>
        <family val="2"/>
        <scheme val="minor"/>
      </rPr>
      <t>GAR.G [836, 865] (missed 1)</t>
    </r>
  </si>
  <si>
    <r>
      <t>K.GDAGP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GPAGPAGPPGPIGNVGAPGA</t>
    </r>
    <r>
      <rPr>
        <b/>
        <u/>
        <sz val="11"/>
        <color rgb="FF000000"/>
        <rFont val="Aptos Narrow"/>
        <family val="2"/>
        <scheme val="minor"/>
      </rPr>
      <t>K(GalGlu)</t>
    </r>
    <r>
      <rPr>
        <sz val="11"/>
        <color rgb="FF000000"/>
        <rFont val="Aptos Narrow"/>
        <family val="2"/>
        <scheme val="minor"/>
      </rPr>
      <t>GAR.G [836, 865] (missed 1)</t>
    </r>
  </si>
  <si>
    <r>
      <t>K.GDAGP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GPIGNVGAPGA</t>
    </r>
    <r>
      <rPr>
        <b/>
        <u/>
        <sz val="11"/>
        <color rgb="FF000000"/>
        <rFont val="Aptos Narrow"/>
        <family val="2"/>
        <scheme val="minor"/>
      </rPr>
      <t>K(GalGlu)</t>
    </r>
    <r>
      <rPr>
        <sz val="11"/>
        <color rgb="FF000000"/>
        <rFont val="Aptos Narrow"/>
        <family val="2"/>
        <scheme val="minor"/>
      </rPr>
      <t>GAR.G [836, 865] (missed 1)</t>
    </r>
  </si>
  <si>
    <r>
      <t>K.GDAGP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GPAGPAGPPGPIGNVGA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K(GalGlu)</t>
    </r>
    <r>
      <rPr>
        <sz val="11"/>
        <color rgb="FF000000"/>
        <rFont val="Aptos Narrow"/>
        <family val="2"/>
        <scheme val="minor"/>
      </rPr>
      <t>GAR.G [836, 865] (missed 1)</t>
    </r>
  </si>
  <si>
    <r>
      <t>K.GDAGP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GPIGNVGA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K(GalGlu)</t>
    </r>
    <r>
      <rPr>
        <sz val="11"/>
        <color rgb="FF000000"/>
        <rFont val="Aptos Narrow"/>
        <family val="2"/>
        <scheme val="minor"/>
      </rPr>
      <t>GAR.G [836, 865] (missed 1)</t>
    </r>
  </si>
  <si>
    <r>
      <t>K.GDAGP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GPAGPAGPPGPIGNVGA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K(Gal)</t>
    </r>
    <r>
      <rPr>
        <sz val="11"/>
        <color rgb="FF000000"/>
        <rFont val="Aptos Narrow"/>
        <family val="2"/>
        <scheme val="minor"/>
      </rPr>
      <t>GAR.G [836, 865] (missed 1)</t>
    </r>
  </si>
  <si>
    <r>
      <t>K.GDAGP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GPIGNVGA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K(Gal)</t>
    </r>
    <r>
      <rPr>
        <sz val="11"/>
        <color rgb="FF000000"/>
        <rFont val="Aptos Narrow"/>
        <family val="2"/>
        <scheme val="minor"/>
      </rPr>
      <t>GAR.G [836, 865] (missed 1)</t>
    </r>
  </si>
  <si>
    <t>K862 (OH)</t>
  </si>
  <si>
    <t>K862 (Gal)</t>
  </si>
  <si>
    <t>K862 (GalGlu)</t>
  </si>
  <si>
    <t>P841</t>
  </si>
  <si>
    <t>P859</t>
  </si>
  <si>
    <t>P850</t>
  </si>
  <si>
    <t>P555/P570 (1 3-Hyp)</t>
  </si>
  <si>
    <t>P555/P570 (2 3-Hyp)</t>
  </si>
  <si>
    <r>
      <t>R.VGP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GPSGNAGP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GPAGK.E [883, 903]</t>
    </r>
  </si>
  <si>
    <r>
      <t>R.VG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GPSGNAGP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GPAGK.E [883, 903]</t>
    </r>
  </si>
  <si>
    <r>
      <t>R.VGP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GPSGNAG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GPAGK.E [883, 903]</t>
    </r>
  </si>
  <si>
    <r>
      <t>R.VG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GPSGNAG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GPAGK.E [883, 903]</t>
    </r>
  </si>
  <si>
    <r>
      <t>R.VG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GPSGNAGP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GPAGK.E [883, 903]</t>
    </r>
  </si>
  <si>
    <t>906.9474++</t>
  </si>
  <si>
    <t>604.9674+++</t>
  </si>
  <si>
    <t>914.9448++</t>
  </si>
  <si>
    <t>610.2990+++</t>
  </si>
  <si>
    <t>922.9423++</t>
  </si>
  <si>
    <t>615.6306+++</t>
  </si>
  <si>
    <t>K934</t>
  </si>
  <si>
    <t>P937</t>
  </si>
  <si>
    <t>P927</t>
  </si>
  <si>
    <r>
      <t>R.GETGPAGR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GEVGP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GPPGPAGEK.G [911, 934]</t>
    </r>
  </si>
  <si>
    <r>
      <t>R.GETGPAGR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GEVGP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GPAGEK.G [911, 934]</t>
    </r>
  </si>
  <si>
    <r>
      <t>R.GETGPAGR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GEVGP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GPAGE</t>
    </r>
    <r>
      <rPr>
        <b/>
        <u/>
        <sz val="11"/>
        <color rgb="FF000000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[911, 934]</t>
    </r>
  </si>
  <si>
    <r>
      <t>R.GETGPAGR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GEVGP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GPAGE</t>
    </r>
    <r>
      <rPr>
        <b/>
        <u/>
        <sz val="11"/>
        <color rgb="FF000000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[911, 934]</t>
    </r>
  </si>
  <si>
    <t>734.0258+++</t>
  </si>
  <si>
    <t>739.3575+++</t>
  </si>
  <si>
    <t>744.6891+++</t>
  </si>
  <si>
    <t>750.0207+++</t>
  </si>
  <si>
    <t>P946</t>
  </si>
  <si>
    <t>P949</t>
  </si>
  <si>
    <r>
      <t>K.GS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GADGPAGAPGTPGPQGIAGQR.G [935, 958]</t>
    </r>
  </si>
  <si>
    <r>
      <t>K.GSPGADGPAGA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GTPGPQGIAGQR.G [935, 958]</t>
    </r>
  </si>
  <si>
    <r>
      <t>K.GS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GADGPAGA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GTPGPQGIAGQR.G [935, 958]</t>
    </r>
  </si>
  <si>
    <r>
      <t>K.GSPGADGPAGA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GT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GPQGIAGQR.G [935, 958]</t>
    </r>
  </si>
  <si>
    <r>
      <t>K.GS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GADGPAGA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GT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GPQGIAGQR.G [935, 958]</t>
    </r>
  </si>
  <si>
    <t>697.0068+++</t>
  </si>
  <si>
    <t>1045.0065++</t>
  </si>
  <si>
    <t>1053.0040++</t>
  </si>
  <si>
    <t>702.3384+++</t>
  </si>
  <si>
    <t>1061.0014++</t>
  </si>
  <si>
    <t>707.6700+++</t>
  </si>
  <si>
    <t>P964</t>
  </si>
  <si>
    <t>R.GVVGLPGQR.G [959, 967]</t>
  </si>
  <si>
    <r>
      <t>R.GVVGL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GQR.G [959, 967]</t>
    </r>
  </si>
  <si>
    <t>441.7614++</t>
  </si>
  <si>
    <t>449.7589++</t>
  </si>
  <si>
    <t>K.GDRGETGPAGPPGAPGAPGAPGPVGPAGK.S [1034, 1062] (missed 1)</t>
  </si>
  <si>
    <r>
      <t>K.GDRGETGPAGP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GAPGAPGAPGPVGPAGK.S [1034, 1062] (missed 1)</t>
    </r>
  </si>
  <si>
    <r>
      <t>K.GDRGETGPAGPPGA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GAPGAPGPVGPAGK.S [1034, 1062] (missed 1)</t>
    </r>
  </si>
  <si>
    <r>
      <t>K.GDRGETGPAGP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GAPGAPGPVGPAGK.S [1034, 1062] (missed 1)</t>
    </r>
  </si>
  <si>
    <r>
      <t>K.GDRGETGPAGP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GAPGPVGPAGK.S [1034, 1062] (missed 1)</t>
    </r>
  </si>
  <si>
    <r>
      <t>K.GDRGETGPAGP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GAPGAPGA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GPVGPAGK.S [1034, 1062] (missed 1)</t>
    </r>
  </si>
  <si>
    <r>
      <t>K.GDRGETGPAGP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GAPGPVGPAGK.S [1034, 1062] (missed 1)</t>
    </r>
  </si>
  <si>
    <t>833.0737+++ (idotp 0.99)</t>
  </si>
  <si>
    <r>
      <t>K.GDRGETGPAGP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GPVGPAGK.S [1034, 1062] (missed 1)</t>
    </r>
  </si>
  <si>
    <r>
      <t>K.GDRGETGPAGP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GPVGPAGK.S [1034, 1062] (missed 1)</t>
    </r>
  </si>
  <si>
    <t>838.4054+++ (idotp 1)</t>
  </si>
  <si>
    <t>R.GETGPAGPPGAPGAPGAPGPVGPAGK.S [1037, 1062]</t>
  </si>
  <si>
    <t>707.6956+++ (idotp 0.97)</t>
  </si>
  <si>
    <r>
      <t>R.GETGPAGPPGA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GAPGAPGPVGPAGK.S [1037, 1062]</t>
    </r>
  </si>
  <si>
    <t>713.0273+++ (idotp 0.9)</t>
  </si>
  <si>
    <r>
      <t>R.GETGPAGP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GAPGPVGPAGK.S [1037, 1062]</t>
    </r>
  </si>
  <si>
    <t>718.3589+++ (idotp 0.99)</t>
  </si>
  <si>
    <r>
      <t>R.GETGPAGP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GAPGAPGA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GPVGPAGK.S [1037, 1062]</t>
    </r>
  </si>
  <si>
    <t>1077.0347++ (idotp 0.99)</t>
  </si>
  <si>
    <t>718.3589+++ (idotp 0.97)</t>
  </si>
  <si>
    <r>
      <t>R.GETGPAGP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GAPGPVGPAGK.S [1037, 1062]</t>
    </r>
  </si>
  <si>
    <t>723.6905+++ (idotp 0.99)</t>
  </si>
  <si>
    <r>
      <t>R.GETGPAGP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GPVGPAGK.S [1037, 1062]</t>
    </r>
  </si>
  <si>
    <t>1085.0322++ (idotp 0.98)</t>
  </si>
  <si>
    <t>723.6905+++ (idotp 0.98)</t>
  </si>
  <si>
    <r>
      <t>R.GETGPAGP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GAPGA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GPVGPAGK.S [1037, 1062]</t>
    </r>
  </si>
  <si>
    <r>
      <t>R.GETGPAGP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GPVGPAGK.S [1037, 1062]</t>
    </r>
  </si>
  <si>
    <t>1093.0296++ (idotp 1)</t>
  </si>
  <si>
    <t>729.0222+++ (idotp 1)</t>
  </si>
  <si>
    <t>817.0788+++</t>
  </si>
  <si>
    <t>822.4104+++</t>
  </si>
  <si>
    <t>827.7421+++</t>
  </si>
  <si>
    <t>P1045/P1048/P1051/P1054 (4 x 4-Hyp)</t>
  </si>
  <si>
    <t>P1119/P1122 (1 x 3-Hyp)</t>
  </si>
  <si>
    <t>P1119/P1122 (2 x 3-Hyp)</t>
  </si>
  <si>
    <r>
      <t>R.GFSGLQGP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GSPGEQGPSGASGPAGPR.G [1112, 1141]</t>
    </r>
  </si>
  <si>
    <r>
      <t>R.GFSGLQGP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GPPGS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GEQGPSGASGPAGPR.G [1112, 1141]</t>
    </r>
  </si>
  <si>
    <r>
      <t>R.GFSGLQGP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GS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GEQGPSGASGPAGPR.G [1112, 1141]</t>
    </r>
  </si>
  <si>
    <r>
      <t>R.GFSGLQG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GS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GEQGPSGASGPAGPR.G [1112, 1141]</t>
    </r>
  </si>
  <si>
    <r>
      <t>R.GFSGLQGP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GS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GEQGPSGASGPAGPR.G [1112, 1141]</t>
    </r>
  </si>
  <si>
    <r>
      <t>R.GFSGLQG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GS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GEQGPSGASGPAGPR.G [1112, 1141]</t>
    </r>
  </si>
  <si>
    <t>897.0915+++</t>
  </si>
  <si>
    <t>1353.1311++</t>
  </si>
  <si>
    <t>902.4232+++</t>
  </si>
  <si>
    <t>907.7548+++</t>
  </si>
  <si>
    <t xml:space="preserve">913.0865+++ </t>
  </si>
  <si>
    <t>P1123/P1126 (2 x 4-HyP)</t>
  </si>
  <si>
    <t>P147</t>
  </si>
  <si>
    <r>
      <t>K.AGEDGHPGKPGR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GER.G [141, 156]</t>
    </r>
  </si>
  <si>
    <r>
      <t>K.AGEDGH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GKPGR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GER.G [141, 156]</t>
    </r>
  </si>
  <si>
    <t>544.9328+++</t>
  </si>
  <si>
    <t>550.2644+++</t>
  </si>
  <si>
    <t>P372</t>
  </si>
  <si>
    <r>
      <t>K.GE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GSAGPQGPPGPSGEEGK.R [361, 380]</t>
    </r>
  </si>
  <si>
    <r>
      <t>K.GE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GSAGPQGP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GPSGEEGK.R [361, 380]</t>
    </r>
  </si>
  <si>
    <r>
      <t>K.GE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GSAGPQG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GPSGEEGK.R [361, 380]</t>
    </r>
  </si>
  <si>
    <t>904.4083++</t>
  </si>
  <si>
    <t>603.2746+++</t>
  </si>
  <si>
    <t>912.4058++</t>
  </si>
  <si>
    <t>608.6063+++</t>
  </si>
  <si>
    <t>920.4032++</t>
  </si>
  <si>
    <t>P371</t>
  </si>
  <si>
    <t>K498</t>
  </si>
  <si>
    <r>
      <t>R.GE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GNIGF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GPK.G [487, 498]</t>
    </r>
  </si>
  <si>
    <r>
      <t>R.GE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GNIGF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[487, 498]</t>
    </r>
  </si>
  <si>
    <t>601.2960++</t>
  </si>
  <si>
    <t>609.2935++</t>
  </si>
  <si>
    <t>P584 (GPA)</t>
  </si>
  <si>
    <r>
      <t>R.GLHGEFGL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GPAGPR.G [574, 588]</t>
    </r>
  </si>
  <si>
    <r>
      <t>R.GLHGEFGL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AGPR.G [574, 588]</t>
    </r>
  </si>
  <si>
    <t>493.2564+++</t>
  </si>
  <si>
    <t>498.5880+++</t>
  </si>
  <si>
    <t>P593</t>
  </si>
  <si>
    <r>
      <t>R.GP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GESGAAGPTGPIGSR.G [592, 609]</t>
    </r>
  </si>
  <si>
    <r>
      <t>R.G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GESGAAGPTGPIGSR.G [592, 609]</t>
    </r>
  </si>
  <si>
    <t>790.8868++</t>
  </si>
  <si>
    <t>798.8843++</t>
  </si>
  <si>
    <r>
      <t>K.GE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GVVGAVGTAGPSGPSGLPGER.G [622, 645]</t>
    </r>
  </si>
  <si>
    <r>
      <t>K.GE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GVVGAVGTAGPSGPSGL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GER.G [622, 645]</t>
    </r>
  </si>
  <si>
    <t>1061.0322++</t>
  </si>
  <si>
    <t>707.6905+++</t>
  </si>
  <si>
    <t>1069.0296++</t>
  </si>
  <si>
    <t>713.0222+++</t>
  </si>
  <si>
    <t>P642</t>
  </si>
  <si>
    <t>P701 (GPA)</t>
  </si>
  <si>
    <t>R.GEAGAAGPAGPAGPR.G [694, 708]</t>
  </si>
  <si>
    <r>
      <t>R.GEAGAAG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AGPAGPR.G [694, 708]</t>
    </r>
  </si>
  <si>
    <t>618.3100++</t>
  </si>
  <si>
    <t>626.3075++</t>
  </si>
  <si>
    <t>P797</t>
  </si>
  <si>
    <r>
      <t>R.TGP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GPSGISGP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GPAGK.E [795, 815]</t>
    </r>
  </si>
  <si>
    <r>
      <t>R.TG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GPSGISGP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GPAGK.E [795, 815]</t>
    </r>
  </si>
  <si>
    <r>
      <t>R.TG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GPSGISG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GPAGK.E [795, 815]</t>
    </r>
  </si>
  <si>
    <r>
      <t>R.TG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GPSGISGP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GPAGK.E [795, 815]</t>
    </r>
  </si>
  <si>
    <r>
      <t>R.TG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GPSGISG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GPAGK.E [795, 815]</t>
    </r>
  </si>
  <si>
    <t>915.4550++</t>
  </si>
  <si>
    <t>923.4525++</t>
  </si>
  <si>
    <t>931.4500++</t>
  </si>
  <si>
    <t>939.4474++</t>
  </si>
  <si>
    <t>615.9708+++</t>
  </si>
  <si>
    <t>626.6340+++</t>
  </si>
  <si>
    <t>K846</t>
  </si>
  <si>
    <r>
      <t>R.TGEVGAVGP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GFAGEK.G [831, 846]</t>
    </r>
  </si>
  <si>
    <r>
      <t>R.TGEVGAVGP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GFAGE</t>
    </r>
    <r>
      <rPr>
        <b/>
        <u/>
        <sz val="11"/>
        <color rgb="FF000000"/>
        <rFont val="Aptos Narrow"/>
        <family val="2"/>
        <scheme val="minor"/>
      </rPr>
      <t>K</t>
    </r>
    <r>
      <rPr>
        <sz val="11"/>
        <color theme="1"/>
        <rFont val="Aptos Narrow"/>
        <family val="2"/>
        <scheme val="minor"/>
      </rPr>
      <t>.G [831, 846]</t>
    </r>
  </si>
  <si>
    <t>744.8701++</t>
  </si>
  <si>
    <t>752.8675++</t>
  </si>
  <si>
    <r>
      <t>K.GPSGEAGTAGP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GT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GPQGLLGA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GILGL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GSR.G [847, 879]</t>
    </r>
  </si>
  <si>
    <r>
      <t>K.GPSGEAGTAG</t>
    </r>
    <r>
      <rPr>
        <b/>
        <u/>
        <sz val="11"/>
        <color rgb="FF000000"/>
        <rFont val="Aptos Narrow"/>
        <family val="2"/>
        <scheme val="minor"/>
      </rPr>
      <t>PP</t>
    </r>
    <r>
      <rPr>
        <sz val="11"/>
        <color rgb="FF000000"/>
        <rFont val="Aptos Narrow"/>
        <family val="2"/>
        <scheme val="minor"/>
      </rPr>
      <t>GT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GPQGLLGA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GILGL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GSR.G [847, 879]</t>
    </r>
  </si>
  <si>
    <t>986.5036+++</t>
  </si>
  <si>
    <t>991.8353+++</t>
  </si>
  <si>
    <t>P858</t>
  </si>
  <si>
    <t>R.GYPGNIGPVGAAGAPGPHGPVGPAGK.H [949, 974]</t>
  </si>
  <si>
    <r>
      <t>R.GY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GNIGPVGAAGAPGPHGPVGPAGK.H [949, 974]</t>
    </r>
  </si>
  <si>
    <r>
      <t>R.GYPGNIGPVGAAGA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GPHGPVGPAGK.H [949, 974]</t>
    </r>
  </si>
  <si>
    <r>
      <t>R.GY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GNIGPVGAAGA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GPHGPVGPAGK.H [949, 974]</t>
    </r>
  </si>
  <si>
    <t>751.3905+++</t>
  </si>
  <si>
    <t>756.7222+++</t>
  </si>
  <si>
    <t>762.0538+++</t>
  </si>
  <si>
    <t>P951</t>
  </si>
  <si>
    <t>P963</t>
  </si>
  <si>
    <t>P998 (GPS)</t>
  </si>
  <si>
    <t>R.GPSGPQGIR.G [997, 1005]</t>
  </si>
  <si>
    <r>
      <t>R.G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SGPQGIR.G [997, 1005]</t>
    </r>
  </si>
  <si>
    <t>434.7354++</t>
  </si>
  <si>
    <t>442.7329++</t>
  </si>
  <si>
    <t>R.TGHPGTVGPAGIR.G [1068, 1080]</t>
  </si>
  <si>
    <r>
      <t>R.TGH</t>
    </r>
    <r>
      <rPr>
        <b/>
        <u/>
        <sz val="11"/>
        <color rgb="FF000000"/>
        <rFont val="Aptos Narrow"/>
        <family val="2"/>
        <scheme val="minor"/>
      </rPr>
      <t>P</t>
    </r>
    <r>
      <rPr>
        <sz val="11"/>
        <color rgb="FF000000"/>
        <rFont val="Aptos Narrow"/>
        <family val="2"/>
        <scheme val="minor"/>
      </rPr>
      <t>GTVGPAGIR.G [1068, 1080]</t>
    </r>
  </si>
  <si>
    <t>610.3307++</t>
  </si>
  <si>
    <t>407.2229+++</t>
  </si>
  <si>
    <t>618.3282++</t>
  </si>
  <si>
    <t>412.5546+++</t>
  </si>
  <si>
    <t>P1071</t>
  </si>
  <si>
    <t>COL1A2</t>
  </si>
  <si>
    <r>
      <t xml:space="preserve">Quantification results for 3-Hyp sites in GPO motif (O=4-Hyp). Statistical analysis was performed in GraphPadPrism by paired </t>
    </r>
    <r>
      <rPr>
        <i/>
        <sz val="11"/>
        <rFont val="Aptos Narrow"/>
        <family val="2"/>
        <scheme val="minor"/>
      </rPr>
      <t>t</t>
    </r>
    <r>
      <rPr>
        <sz val="11"/>
        <rFont val="Aptos Narrow"/>
        <family val="2"/>
        <scheme val="minor"/>
      </rPr>
      <t xml:space="preserve">-test; *, </t>
    </r>
    <r>
      <rPr>
        <i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 xml:space="preserve">&gt;0.1; **, </t>
    </r>
    <r>
      <rPr>
        <i/>
        <sz val="11"/>
        <rFont val="Aptos Narrow"/>
        <family val="2"/>
        <scheme val="minor"/>
      </rPr>
      <t>p</t>
    </r>
    <r>
      <rPr>
        <sz val="11"/>
        <rFont val="Aptos Narrow"/>
        <family val="2"/>
        <scheme val="minor"/>
      </rPr>
      <t xml:space="preserve">&gt;0.01 </t>
    </r>
  </si>
  <si>
    <r>
      <rPr>
        <b/>
        <i/>
        <sz val="11"/>
        <color theme="1"/>
        <rFont val="Aptos Narrow"/>
        <family val="2"/>
        <scheme val="minor"/>
      </rPr>
      <t>p</t>
    </r>
    <r>
      <rPr>
        <b/>
        <sz val="11"/>
        <color theme="1"/>
        <rFont val="Aptos Narrow"/>
        <family val="2"/>
        <scheme val="minor"/>
      </rPr>
      <t>-value</t>
    </r>
  </si>
  <si>
    <t>*</t>
  </si>
  <si>
    <t>**</t>
  </si>
  <si>
    <t xml:space="preserve"> </t>
  </si>
  <si>
    <t>P885/P894/P897 (1 x 3-Hyp)</t>
  </si>
  <si>
    <t>P885/P894/P897 (2 x 3-Hyp)</t>
  </si>
  <si>
    <t xml:space="preserve">Quantification results for 4-Hyp sites. Statistical analysis was performed in GraphPadPrism by paired t-test; *, p&gt;0.1. 4-Hyp sites for which no unambiguous MS1 spectrum was identified for the unhydroxylated site in Skyline (interpreted as 100% site occupancy) are not shown. </t>
  </si>
  <si>
    <t>Quantification results for hydroxylated GPA and GPS motifs. Statistical analysis was performed in GraphPadPrism by paired t-test; *, p&gt;0.1.</t>
  </si>
  <si>
    <t>Quantification results for hydroxylated lysines. Statistical analysis was performed in GraphPadPrism by paired t-test; *, p&gt;0.1.</t>
  </si>
  <si>
    <t>P806/809 (1 x 3-Hyp)</t>
  </si>
  <si>
    <t>P806/809 (2 x 3-Hyp)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</si>
</sst>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8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theme="3" tint="0.499984740745262"/>
      </left>
      <right style="thick">
        <color theme="3" tint="0.499984740745262"/>
      </right>
      <top style="thick">
        <color theme="3" tint="0.499984740745262"/>
      </top>
      <bottom style="thick">
        <color theme="3" tint="0.499984740745262"/>
      </bottom>
      <diagonal/>
    </border>
    <border>
      <left style="thick">
        <color theme="3" tint="0.499984740745262"/>
      </left>
      <right/>
      <top style="thick">
        <color theme="3" tint="0.499984740745262"/>
      </top>
      <bottom/>
      <diagonal/>
    </border>
    <border>
      <left/>
      <right style="thick">
        <color theme="3" tint="0.499984740745262"/>
      </right>
      <top style="thick">
        <color theme="3" tint="0.499984740745262"/>
      </top>
      <bottom/>
      <diagonal/>
    </border>
    <border>
      <left style="thick">
        <color theme="3" tint="0.499984740745262"/>
      </left>
      <right/>
      <top/>
      <bottom style="thick">
        <color theme="3" tint="0.499984740745262"/>
      </bottom>
      <diagonal/>
    </border>
    <border>
      <left/>
      <right style="thick">
        <color theme="3" tint="0.499984740745262"/>
      </right>
      <top/>
      <bottom style="thick">
        <color theme="3" tint="0.499984740745262"/>
      </bottom>
      <diagonal/>
    </border>
    <border>
      <left style="thick">
        <color theme="3" tint="0.499984740745262"/>
      </left>
      <right/>
      <top/>
      <bottom/>
      <diagonal/>
    </border>
    <border>
      <left/>
      <right style="thick">
        <color theme="3" tint="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ck">
        <color theme="3" tint="0.499984740745262"/>
      </top>
      <bottom/>
      <diagonal/>
    </border>
    <border>
      <left/>
      <right/>
      <top/>
      <bottom style="thick">
        <color theme="3" tint="0.499984740745262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1" fillId="0" borderId="0" xfId="0" applyFont="1"/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5" xfId="0" applyBorder="1"/>
    <xf numFmtId="0" fontId="2" fillId="0" borderId="5" xfId="0" applyFont="1" applyBorder="1"/>
    <xf numFmtId="0" fontId="2" fillId="0" borderId="5" xfId="0" applyFont="1" applyBorder="1" applyProtection="1"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5" xfId="0" applyFont="1" applyBorder="1" applyProtection="1">
      <protection locked="0"/>
    </xf>
    <xf numFmtId="0" fontId="0" fillId="0" borderId="6" xfId="0" applyBorder="1"/>
    <xf numFmtId="165" fontId="0" fillId="0" borderId="0" xfId="0" applyNumberFormat="1"/>
    <xf numFmtId="0" fontId="2" fillId="0" borderId="0" xfId="0" applyFont="1"/>
    <xf numFmtId="0" fontId="3" fillId="3" borderId="0" xfId="0" applyFont="1" applyFill="1"/>
    <xf numFmtId="0" fontId="2" fillId="3" borderId="0" xfId="0" applyFont="1" applyFill="1"/>
    <xf numFmtId="165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0" fontId="2" fillId="4" borderId="0" xfId="0" applyFont="1" applyFill="1"/>
    <xf numFmtId="0" fontId="0" fillId="4" borderId="0" xfId="0" applyFill="1"/>
    <xf numFmtId="165" fontId="0" fillId="4" borderId="0" xfId="0" applyNumberFormat="1" applyFill="1"/>
    <xf numFmtId="0" fontId="3" fillId="4" borderId="0" xfId="0" applyFont="1" applyFill="1"/>
    <xf numFmtId="0" fontId="0" fillId="4" borderId="0" xfId="0" applyFill="1" applyAlignment="1">
      <alignment horizontal="center"/>
    </xf>
    <xf numFmtId="0" fontId="3" fillId="4" borderId="8" xfId="0" applyFont="1" applyFill="1" applyBorder="1"/>
    <xf numFmtId="0" fontId="0" fillId="4" borderId="9" xfId="0" applyFill="1" applyBorder="1"/>
    <xf numFmtId="0" fontId="3" fillId="4" borderId="10" xfId="0" applyFont="1" applyFill="1" applyBorder="1"/>
    <xf numFmtId="0" fontId="0" fillId="4" borderId="11" xfId="0" applyFill="1" applyBorder="1"/>
    <xf numFmtId="0" fontId="0" fillId="0" borderId="7" xfId="0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1" fillId="3" borderId="0" xfId="0" applyFont="1" applyFill="1"/>
    <xf numFmtId="165" fontId="0" fillId="4" borderId="0" xfId="0" applyNumberFormat="1" applyFill="1" applyProtection="1">
      <protection locked="0"/>
    </xf>
    <xf numFmtId="0" fontId="12" fillId="3" borderId="0" xfId="0" applyFont="1" applyFill="1"/>
    <xf numFmtId="0" fontId="0" fillId="3" borderId="12" xfId="0" applyFill="1" applyBorder="1"/>
    <xf numFmtId="0" fontId="0" fillId="3" borderId="13" xfId="0" applyFill="1" applyBorder="1"/>
    <xf numFmtId="0" fontId="2" fillId="3" borderId="15" xfId="0" applyFont="1" applyFill="1" applyBorder="1"/>
    <xf numFmtId="165" fontId="0" fillId="3" borderId="15" xfId="0" applyNumberFormat="1" applyFill="1" applyBorder="1"/>
    <xf numFmtId="0" fontId="0" fillId="3" borderId="15" xfId="0" applyFill="1" applyBorder="1"/>
    <xf numFmtId="165" fontId="0" fillId="4" borderId="15" xfId="0" applyNumberFormat="1" applyFill="1" applyBorder="1"/>
    <xf numFmtId="0" fontId="2" fillId="4" borderId="15" xfId="0" applyFont="1" applyFill="1" applyBorder="1"/>
    <xf numFmtId="0" fontId="0" fillId="4" borderId="15" xfId="0" applyFill="1" applyBorder="1"/>
    <xf numFmtId="0" fontId="0" fillId="4" borderId="15" xfId="0" applyFill="1" applyBorder="1" applyAlignment="1">
      <alignment horizontal="center"/>
    </xf>
    <xf numFmtId="0" fontId="0" fillId="4" borderId="8" xfId="0" applyFill="1" applyBorder="1"/>
    <xf numFmtId="0" fontId="0" fillId="4" borderId="10" xfId="0" applyFill="1" applyBorder="1"/>
    <xf numFmtId="0" fontId="2" fillId="4" borderId="16" xfId="0" applyFont="1" applyFill="1" applyBorder="1"/>
    <xf numFmtId="165" fontId="0" fillId="4" borderId="16" xfId="0" applyNumberFormat="1" applyFill="1" applyBorder="1"/>
    <xf numFmtId="0" fontId="0" fillId="4" borderId="16" xfId="0" applyFill="1" applyBorder="1"/>
    <xf numFmtId="0" fontId="0" fillId="4" borderId="16" xfId="0" applyFill="1" applyBorder="1" applyAlignment="1">
      <alignment horizontal="center"/>
    </xf>
    <xf numFmtId="0" fontId="2" fillId="3" borderId="16" xfId="0" applyFont="1" applyFill="1" applyBorder="1"/>
    <xf numFmtId="165" fontId="0" fillId="3" borderId="16" xfId="0" applyNumberFormat="1" applyFill="1" applyBorder="1"/>
    <xf numFmtId="0" fontId="0" fillId="3" borderId="16" xfId="0" applyFill="1" applyBorder="1"/>
    <xf numFmtId="0" fontId="2" fillId="3" borderId="14" xfId="0" applyFont="1" applyFill="1" applyBorder="1"/>
    <xf numFmtId="165" fontId="0" fillId="3" borderId="14" xfId="0" applyNumberFormat="1" applyFill="1" applyBorder="1"/>
    <xf numFmtId="0" fontId="0" fillId="3" borderId="14" xfId="0" applyFill="1" applyBorder="1"/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64" fontId="0" fillId="4" borderId="0" xfId="0" applyNumberFormat="1" applyFill="1" applyProtection="1">
      <protection locked="0"/>
    </xf>
    <xf numFmtId="164" fontId="0" fillId="3" borderId="0" xfId="0" applyNumberFormat="1" applyFill="1" applyProtection="1">
      <protection locked="0"/>
    </xf>
    <xf numFmtId="164" fontId="0" fillId="3" borderId="0" xfId="0" applyNumberFormat="1" applyFill="1"/>
    <xf numFmtId="164" fontId="0" fillId="4" borderId="0" xfId="0" applyNumberFormat="1" applyFill="1"/>
    <xf numFmtId="164" fontId="0" fillId="4" borderId="15" xfId="0" applyNumberFormat="1" applyFill="1" applyBorder="1"/>
    <xf numFmtId="164" fontId="0" fillId="4" borderId="16" xfId="0" applyNumberFormat="1" applyFill="1" applyBorder="1"/>
    <xf numFmtId="164" fontId="3" fillId="4" borderId="0" xfId="0" applyNumberFormat="1" applyFont="1" applyFill="1" applyProtection="1">
      <protection locked="0"/>
    </xf>
    <xf numFmtId="164" fontId="3" fillId="3" borderId="0" xfId="0" applyNumberFormat="1" applyFont="1" applyFill="1" applyProtection="1">
      <protection locked="0"/>
    </xf>
    <xf numFmtId="164" fontId="3" fillId="3" borderId="0" xfId="0" applyNumberFormat="1" applyFont="1" applyFill="1"/>
    <xf numFmtId="164" fontId="3" fillId="4" borderId="0" xfId="0" applyNumberFormat="1" applyFont="1" applyFill="1"/>
    <xf numFmtId="164" fontId="3" fillId="4" borderId="15" xfId="0" applyNumberFormat="1" applyFont="1" applyFill="1" applyBorder="1"/>
    <xf numFmtId="164" fontId="3" fillId="4" borderId="16" xfId="0" applyNumberFormat="1" applyFont="1" applyFill="1" applyBorder="1"/>
    <xf numFmtId="0" fontId="3" fillId="3" borderId="0" xfId="0" applyFont="1" applyFill="1" applyAlignment="1">
      <alignment horizontal="center"/>
    </xf>
    <xf numFmtId="0" fontId="0" fillId="3" borderId="0" xfId="0" applyFill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164" fontId="0" fillId="3" borderId="15" xfId="0" applyNumberFormat="1" applyFill="1" applyBorder="1"/>
    <xf numFmtId="164" fontId="0" fillId="3" borderId="16" xfId="0" applyNumberFormat="1" applyFill="1" applyBorder="1"/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164" fontId="0" fillId="3" borderId="14" xfId="0" applyNumberFormat="1" applyFill="1" applyBorder="1"/>
    <xf numFmtId="0" fontId="0" fillId="3" borderId="14" xfId="0" applyFill="1" applyBorder="1" applyAlignment="1">
      <alignment horizontal="center"/>
    </xf>
    <xf numFmtId="0" fontId="3" fillId="2" borderId="3" xfId="0" applyFont="1" applyFill="1" applyBorder="1" applyAlignment="1">
      <alignment wrapText="1"/>
    </xf>
    <xf numFmtId="0" fontId="2" fillId="3" borderId="14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center" vertical="center" textRotation="90" wrapText="1"/>
    </xf>
    <xf numFmtId="0" fontId="2" fillId="4" borderId="15" xfId="0" applyFont="1" applyFill="1" applyBorder="1" applyAlignment="1">
      <alignment horizontal="center" vertical="center" textRotation="90"/>
    </xf>
    <xf numFmtId="0" fontId="2" fillId="4" borderId="0" xfId="0" applyFont="1" applyFill="1" applyAlignment="1">
      <alignment horizontal="center" vertical="center" textRotation="90"/>
    </xf>
    <xf numFmtId="0" fontId="2" fillId="4" borderId="16" xfId="0" applyFont="1" applyFill="1" applyBorder="1" applyAlignment="1">
      <alignment horizontal="center" vertical="center" textRotation="90"/>
    </xf>
    <xf numFmtId="0" fontId="2" fillId="0" borderId="4" xfId="0" applyFont="1" applyBorder="1" applyAlignment="1">
      <alignment horizontal="center"/>
    </xf>
    <xf numFmtId="0" fontId="2" fillId="3" borderId="14" xfId="0" applyFont="1" applyFill="1" applyBorder="1" applyAlignment="1">
      <alignment horizontal="center" vertical="center" textRotation="90"/>
    </xf>
    <xf numFmtId="0" fontId="2" fillId="3" borderId="0" xfId="0" applyFont="1" applyFill="1" applyAlignment="1">
      <alignment horizontal="center" vertical="center" textRotation="90"/>
    </xf>
    <xf numFmtId="0" fontId="2" fillId="3" borderId="1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BC7C-AE94-448B-B5E6-A3CE87D39A5F}">
  <sheetPr>
    <tabColor theme="7" tint="0.79998168889431442"/>
  </sheetPr>
  <dimension ref="A1:F10"/>
  <sheetViews>
    <sheetView workbookViewId="0">
      <selection activeCell="C9" sqref="C9"/>
    </sheetView>
  </sheetViews>
  <sheetFormatPr defaultRowHeight="14.4" x14ac:dyDescent="0.55000000000000004"/>
  <cols>
    <col min="1" max="1" width="6.734375" customWidth="1"/>
    <col min="2" max="2" width="18.47265625" customWidth="1"/>
    <col min="3" max="3" width="118.89453125" customWidth="1"/>
    <col min="4" max="4" width="15.26171875" customWidth="1"/>
  </cols>
  <sheetData>
    <row r="1" spans="1:6" x14ac:dyDescent="0.55000000000000004">
      <c r="A1" s="95" t="s">
        <v>10</v>
      </c>
      <c r="B1" s="95"/>
      <c r="C1" s="95"/>
      <c r="D1" s="95"/>
    </row>
    <row r="2" spans="1:6" ht="29.1" thickBot="1" x14ac:dyDescent="0.6">
      <c r="A2" s="1" t="s">
        <v>0</v>
      </c>
      <c r="B2" s="1" t="s">
        <v>1</v>
      </c>
      <c r="C2" s="1" t="s">
        <v>2</v>
      </c>
      <c r="D2" s="2" t="s">
        <v>3</v>
      </c>
    </row>
    <row r="3" spans="1:6" ht="28.8" x14ac:dyDescent="0.55000000000000004">
      <c r="A3" s="3">
        <v>1</v>
      </c>
      <c r="B3" s="4" t="s">
        <v>4</v>
      </c>
      <c r="C3" s="63" t="s">
        <v>380</v>
      </c>
      <c r="D3" s="3">
        <v>8</v>
      </c>
    </row>
    <row r="4" spans="1:6" ht="30.6" customHeight="1" x14ac:dyDescent="0.55000000000000004">
      <c r="A4" s="5">
        <v>2</v>
      </c>
      <c r="B4" s="6" t="s">
        <v>5</v>
      </c>
      <c r="C4" s="89" t="s">
        <v>387</v>
      </c>
      <c r="D4" s="5">
        <v>9</v>
      </c>
      <c r="F4" s="7"/>
    </row>
    <row r="5" spans="1:6" x14ac:dyDescent="0.55000000000000004">
      <c r="A5" s="8">
        <v>3</v>
      </c>
      <c r="B5" s="9" t="s">
        <v>6</v>
      </c>
      <c r="C5" s="62" t="s">
        <v>388</v>
      </c>
      <c r="D5" s="5">
        <v>9</v>
      </c>
    </row>
    <row r="6" spans="1:6" x14ac:dyDescent="0.55000000000000004">
      <c r="A6" s="8">
        <v>4</v>
      </c>
      <c r="B6" s="9" t="s">
        <v>7</v>
      </c>
      <c r="C6" s="62" t="s">
        <v>389</v>
      </c>
      <c r="D6" s="5">
        <v>10</v>
      </c>
    </row>
    <row r="7" spans="1:6" x14ac:dyDescent="0.55000000000000004">
      <c r="A7" s="8">
        <v>5</v>
      </c>
      <c r="B7" s="9" t="s">
        <v>8</v>
      </c>
      <c r="C7" s="62" t="s">
        <v>9</v>
      </c>
      <c r="D7" s="5">
        <v>10</v>
      </c>
    </row>
    <row r="9" spans="1:6" ht="17.7" customHeight="1" x14ac:dyDescent="0.55000000000000004"/>
    <row r="10" spans="1:6" ht="17.7" customHeight="1" x14ac:dyDescent="0.55000000000000004"/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B69C8-2B08-46A7-8A5C-FC9CB948BF71}">
  <sheetPr>
    <tabColor theme="5" tint="0.79998168889431442"/>
  </sheetPr>
  <dimension ref="A1:T76"/>
  <sheetViews>
    <sheetView workbookViewId="0">
      <selection activeCell="B22" sqref="B22"/>
    </sheetView>
  </sheetViews>
  <sheetFormatPr defaultRowHeight="14.4" x14ac:dyDescent="0.55000000000000004"/>
  <cols>
    <col min="2" max="2" width="23.578125" customWidth="1"/>
    <col min="13" max="13" width="11.1015625" customWidth="1"/>
    <col min="15" max="15" width="8.83984375" style="10"/>
    <col min="17" max="17" width="47.89453125" customWidth="1"/>
    <col min="18" max="18" width="11.68359375" customWidth="1"/>
    <col min="20" max="20" width="21.578125" customWidth="1"/>
  </cols>
  <sheetData>
    <row r="1" spans="1:18" s="16" customFormat="1" ht="14.7" thickBot="1" x14ac:dyDescent="0.6">
      <c r="A1" s="11"/>
      <c r="B1" s="12"/>
      <c r="C1" s="13" t="s">
        <v>13</v>
      </c>
      <c r="D1" s="13" t="s">
        <v>14</v>
      </c>
      <c r="E1" s="13" t="s">
        <v>15</v>
      </c>
      <c r="F1" s="13" t="s">
        <v>16</v>
      </c>
      <c r="G1" s="13" t="s">
        <v>17</v>
      </c>
      <c r="H1" s="13" t="s">
        <v>18</v>
      </c>
      <c r="I1" s="13" t="s">
        <v>19</v>
      </c>
      <c r="J1" s="13" t="s">
        <v>20</v>
      </c>
      <c r="K1" s="11"/>
      <c r="L1" s="13" t="s">
        <v>21</v>
      </c>
      <c r="M1" s="13" t="s">
        <v>22</v>
      </c>
      <c r="N1" s="13" t="s">
        <v>381</v>
      </c>
      <c r="O1" s="14"/>
      <c r="P1" s="11"/>
      <c r="Q1" s="15" t="s">
        <v>11</v>
      </c>
      <c r="R1" s="15" t="s">
        <v>12</v>
      </c>
    </row>
    <row r="2" spans="1:18" x14ac:dyDescent="0.55000000000000004">
      <c r="A2" s="90" t="s">
        <v>43</v>
      </c>
      <c r="B2" s="24" t="s">
        <v>76</v>
      </c>
      <c r="C2" s="26">
        <v>4.7721856779863669</v>
      </c>
      <c r="D2" s="26">
        <v>3.6379548150160619</v>
      </c>
      <c r="E2" s="26">
        <v>4.4040676911503542</v>
      </c>
      <c r="F2" s="26">
        <v>4.5675040684056905</v>
      </c>
      <c r="G2" s="26">
        <v>2.6807372454300746</v>
      </c>
      <c r="H2" s="26">
        <v>4.4461345103793564</v>
      </c>
      <c r="I2" s="26">
        <v>2.6592812617016826</v>
      </c>
      <c r="J2" s="26">
        <v>6.2809629163416005</v>
      </c>
      <c r="K2" s="25"/>
      <c r="L2" s="26">
        <f t="shared" ref="L2:L11" si="0">AVERAGE(C2:F2)</f>
        <v>4.345428063139618</v>
      </c>
      <c r="M2" s="26">
        <f t="shared" ref="M2:M11" si="1">AVERAGE(G2:J2)</f>
        <v>4.016778983463178</v>
      </c>
      <c r="N2" s="70">
        <v>0.75016099999999997</v>
      </c>
      <c r="O2" s="28" t="s">
        <v>37</v>
      </c>
      <c r="Q2" s="25" t="s">
        <v>65</v>
      </c>
      <c r="R2" s="25" t="s">
        <v>70</v>
      </c>
    </row>
    <row r="3" spans="1:18" x14ac:dyDescent="0.55000000000000004">
      <c r="A3" s="91"/>
      <c r="B3" s="20" t="s">
        <v>89</v>
      </c>
      <c r="C3" s="21">
        <v>45.490341255896872</v>
      </c>
      <c r="D3" s="21">
        <v>46.059561767614085</v>
      </c>
      <c r="E3" s="21">
        <v>46.215046637540127</v>
      </c>
      <c r="F3" s="21">
        <v>45.373217679739106</v>
      </c>
      <c r="G3" s="21">
        <v>44.868425756364211</v>
      </c>
      <c r="H3" s="21">
        <v>47.181590024076939</v>
      </c>
      <c r="I3" s="21">
        <v>43.078811491488736</v>
      </c>
      <c r="J3" s="21">
        <v>50.546820391828881</v>
      </c>
      <c r="K3" s="22"/>
      <c r="L3" s="21">
        <f t="shared" si="0"/>
        <v>45.784541835197544</v>
      </c>
      <c r="M3" s="21">
        <f t="shared" si="1"/>
        <v>46.418911915939688</v>
      </c>
      <c r="N3" s="71">
        <v>0.74085900000000005</v>
      </c>
      <c r="O3" s="23" t="s">
        <v>37</v>
      </c>
      <c r="Q3" s="25" t="s">
        <v>66</v>
      </c>
      <c r="R3" s="25" t="s">
        <v>72</v>
      </c>
    </row>
    <row r="4" spans="1:18" x14ac:dyDescent="0.55000000000000004">
      <c r="A4" s="91"/>
      <c r="B4" s="24" t="s">
        <v>102</v>
      </c>
      <c r="C4" s="26">
        <v>6.329873288013661</v>
      </c>
      <c r="D4" s="26">
        <v>2.8960789292904296</v>
      </c>
      <c r="E4" s="26">
        <v>6.3866703609043229</v>
      </c>
      <c r="F4" s="26">
        <v>4.7895774800587336</v>
      </c>
      <c r="G4" s="26">
        <v>3.7107685311523024</v>
      </c>
      <c r="H4" s="26">
        <v>3.6900096516443508</v>
      </c>
      <c r="I4" s="26">
        <v>3.3765139924849468</v>
      </c>
      <c r="J4" s="26">
        <v>3.1980169328137924</v>
      </c>
      <c r="K4" s="25"/>
      <c r="L4" s="26">
        <f t="shared" si="0"/>
        <v>5.100550014566787</v>
      </c>
      <c r="M4" s="26">
        <f t="shared" si="1"/>
        <v>3.4938272770238479</v>
      </c>
      <c r="N4" s="70">
        <v>0.157169</v>
      </c>
      <c r="O4" s="28" t="s">
        <v>37</v>
      </c>
      <c r="Q4" s="25" t="s">
        <v>67</v>
      </c>
      <c r="R4" s="25" t="s">
        <v>72</v>
      </c>
    </row>
    <row r="5" spans="1:18" x14ac:dyDescent="0.55000000000000004">
      <c r="A5" s="91"/>
      <c r="B5" s="20" t="s">
        <v>104</v>
      </c>
      <c r="C5" s="21">
        <v>3.9708495592247144</v>
      </c>
      <c r="D5" s="21">
        <v>2.0376060863708849</v>
      </c>
      <c r="E5" s="21">
        <v>3.4310536710551407</v>
      </c>
      <c r="F5" s="21">
        <v>3.7494852472869349</v>
      </c>
      <c r="G5" s="21">
        <v>2.8342327151337847</v>
      </c>
      <c r="H5" s="21">
        <v>1.4544083286610208</v>
      </c>
      <c r="I5" s="21">
        <v>2.058330242318553</v>
      </c>
      <c r="J5" s="21">
        <v>4.3765593724220873</v>
      </c>
      <c r="K5" s="22"/>
      <c r="L5" s="21">
        <f t="shared" si="0"/>
        <v>3.2972486409844191</v>
      </c>
      <c r="M5" s="21">
        <f t="shared" si="1"/>
        <v>2.6808826646338613</v>
      </c>
      <c r="N5" s="71">
        <v>0.30057800000000001</v>
      </c>
      <c r="O5" s="23" t="s">
        <v>37</v>
      </c>
      <c r="Q5" s="25" t="s">
        <v>68</v>
      </c>
      <c r="R5" s="25" t="s">
        <v>74</v>
      </c>
    </row>
    <row r="6" spans="1:18" x14ac:dyDescent="0.55000000000000004">
      <c r="A6" s="91"/>
      <c r="B6" s="24" t="s">
        <v>114</v>
      </c>
      <c r="C6" s="26">
        <v>1.4394055422295469</v>
      </c>
      <c r="D6" s="26">
        <v>0.72486092097561072</v>
      </c>
      <c r="E6" s="26">
        <v>1.153043927469976</v>
      </c>
      <c r="F6" s="26">
        <v>1.2416675376671726</v>
      </c>
      <c r="G6" s="26">
        <v>1.4614992215236251</v>
      </c>
      <c r="H6" s="26">
        <v>0.80837027977044784</v>
      </c>
      <c r="I6" s="26">
        <v>1.0030511269570985</v>
      </c>
      <c r="J6" s="26">
        <v>1.1065108116690072</v>
      </c>
      <c r="K6" s="25"/>
      <c r="L6" s="26">
        <f t="shared" si="0"/>
        <v>1.1397444820855764</v>
      </c>
      <c r="M6" s="26">
        <f t="shared" si="1"/>
        <v>1.0948578599800447</v>
      </c>
      <c r="N6" s="70">
        <v>0.76082000000000005</v>
      </c>
      <c r="O6" s="28" t="s">
        <v>37</v>
      </c>
      <c r="Q6" s="25" t="s">
        <v>69</v>
      </c>
      <c r="R6" s="25" t="s">
        <v>75</v>
      </c>
    </row>
    <row r="7" spans="1:18" x14ac:dyDescent="0.55000000000000004">
      <c r="A7" s="91"/>
      <c r="B7" s="20" t="s">
        <v>205</v>
      </c>
      <c r="C7" s="21">
        <v>20.958439293353358</v>
      </c>
      <c r="D7" s="21">
        <v>7.7702227521743552</v>
      </c>
      <c r="E7" s="21">
        <v>11.668967002324761</v>
      </c>
      <c r="F7" s="21">
        <v>13.237850296681902</v>
      </c>
      <c r="G7" s="21">
        <v>30.280567060074993</v>
      </c>
      <c r="H7" s="21">
        <v>10.366493658576848</v>
      </c>
      <c r="I7" s="21">
        <v>18.9617199075836</v>
      </c>
      <c r="J7" s="21">
        <v>14.914587335510495</v>
      </c>
      <c r="K7" s="22"/>
      <c r="L7" s="21">
        <f t="shared" si="0"/>
        <v>13.408869836133594</v>
      </c>
      <c r="M7" s="21">
        <f t="shared" si="1"/>
        <v>18.630841990436483</v>
      </c>
      <c r="N7" s="71">
        <v>6.4908999999999994E-2</v>
      </c>
      <c r="O7" s="23" t="s">
        <v>382</v>
      </c>
      <c r="Q7" s="22" t="s">
        <v>80</v>
      </c>
      <c r="R7" s="22" t="s">
        <v>87</v>
      </c>
    </row>
    <row r="8" spans="1:18" x14ac:dyDescent="0.55000000000000004">
      <c r="A8" s="91"/>
      <c r="B8" s="20" t="s">
        <v>206</v>
      </c>
      <c r="C8" s="21">
        <v>1.2503798657065199</v>
      </c>
      <c r="D8" s="21">
        <v>0.20572283451419177</v>
      </c>
      <c r="E8" s="21">
        <v>0.61751877240279307</v>
      </c>
      <c r="F8" s="21">
        <v>0.61948765291275598</v>
      </c>
      <c r="G8" s="21">
        <v>0.78739305272658155</v>
      </c>
      <c r="H8" s="21">
        <v>0.28416936550815947</v>
      </c>
      <c r="I8" s="21">
        <v>0.53877540939864477</v>
      </c>
      <c r="J8" s="21">
        <v>0.68344918487064066</v>
      </c>
      <c r="K8" s="22"/>
      <c r="L8" s="21">
        <f t="shared" si="0"/>
        <v>0.67327728138406528</v>
      </c>
      <c r="M8" s="21">
        <f t="shared" si="1"/>
        <v>0.57344675312600657</v>
      </c>
      <c r="N8" s="71">
        <v>0.53047800000000001</v>
      </c>
      <c r="O8" s="23" t="s">
        <v>37</v>
      </c>
      <c r="Q8" s="22" t="s">
        <v>81</v>
      </c>
      <c r="R8" s="22" t="s">
        <v>87</v>
      </c>
    </row>
    <row r="9" spans="1:18" x14ac:dyDescent="0.55000000000000004">
      <c r="A9" s="91"/>
      <c r="B9" s="24" t="s">
        <v>149</v>
      </c>
      <c r="C9" s="26">
        <v>1.4733505358625716</v>
      </c>
      <c r="D9" s="26">
        <v>0.58071581023102758</v>
      </c>
      <c r="E9" s="26">
        <v>1.1135197448358303</v>
      </c>
      <c r="F9" s="26">
        <v>1.0630137582540582</v>
      </c>
      <c r="G9" s="26">
        <v>0.77800635173083232</v>
      </c>
      <c r="H9" s="26">
        <v>0.48897609647297385</v>
      </c>
      <c r="I9" s="26">
        <v>0.76285163869336503</v>
      </c>
      <c r="J9" s="26">
        <v>0.72836627731606696</v>
      </c>
      <c r="K9" s="25"/>
      <c r="L9" s="26">
        <f t="shared" si="0"/>
        <v>1.0576499622958719</v>
      </c>
      <c r="M9" s="26">
        <f t="shared" si="1"/>
        <v>0.68955009105330956</v>
      </c>
      <c r="N9" s="70">
        <v>5.7668999999999998E-2</v>
      </c>
      <c r="O9" s="28" t="s">
        <v>382</v>
      </c>
      <c r="Q9" s="22" t="s">
        <v>82</v>
      </c>
      <c r="R9" s="22" t="s">
        <v>88</v>
      </c>
    </row>
    <row r="10" spans="1:18" x14ac:dyDescent="0.55000000000000004">
      <c r="A10" s="91"/>
      <c r="B10" s="20" t="s">
        <v>162</v>
      </c>
      <c r="C10" s="21">
        <v>2.0257068141283683</v>
      </c>
      <c r="D10" s="21">
        <v>0.99490035224890383</v>
      </c>
      <c r="E10" s="21">
        <v>1.7460821830128468</v>
      </c>
      <c r="F10" s="21">
        <v>1.9372019201802957</v>
      </c>
      <c r="G10" s="21">
        <v>1.6764469924440115</v>
      </c>
      <c r="H10" s="21">
        <v>1.2122714339998013</v>
      </c>
      <c r="I10" s="21">
        <v>1.3051476425068542</v>
      </c>
      <c r="J10" s="21">
        <v>1.696761718562426</v>
      </c>
      <c r="K10" s="22"/>
      <c r="L10" s="21">
        <f t="shared" si="0"/>
        <v>1.6759728173926036</v>
      </c>
      <c r="M10" s="21">
        <f t="shared" si="1"/>
        <v>1.4726569468782733</v>
      </c>
      <c r="N10" s="71">
        <v>0.27535399999999999</v>
      </c>
      <c r="O10" s="23" t="s">
        <v>37</v>
      </c>
      <c r="Q10" s="22" t="s">
        <v>83</v>
      </c>
      <c r="R10" s="22" t="s">
        <v>88</v>
      </c>
    </row>
    <row r="11" spans="1:18" x14ac:dyDescent="0.55000000000000004">
      <c r="A11" s="91"/>
      <c r="B11" s="24" t="s">
        <v>23</v>
      </c>
      <c r="C11" s="26">
        <v>7.7553923676728589</v>
      </c>
      <c r="D11" s="26">
        <v>3.7474218176888807</v>
      </c>
      <c r="E11" s="26">
        <v>6.3244024664023941</v>
      </c>
      <c r="F11" s="26">
        <v>6.8114887492791656</v>
      </c>
      <c r="G11" s="26">
        <v>8.028038043550179</v>
      </c>
      <c r="H11" s="26">
        <v>4.375482768226977</v>
      </c>
      <c r="I11" s="26">
        <v>5.7830045523474487</v>
      </c>
      <c r="J11" s="26">
        <v>7.1104296775582858</v>
      </c>
      <c r="K11" s="25"/>
      <c r="L11" s="26">
        <f t="shared" si="0"/>
        <v>6.1596763502608241</v>
      </c>
      <c r="M11" s="26">
        <f t="shared" si="1"/>
        <v>6.3242387604207231</v>
      </c>
      <c r="N11" s="70">
        <v>0.53369200000000006</v>
      </c>
      <c r="O11" s="28" t="s">
        <v>37</v>
      </c>
      <c r="Q11" s="22" t="s">
        <v>84</v>
      </c>
      <c r="R11" s="22" t="s">
        <v>88</v>
      </c>
    </row>
    <row r="12" spans="1:18" x14ac:dyDescent="0.55000000000000004">
      <c r="A12" s="91"/>
      <c r="B12" s="40" t="s">
        <v>385</v>
      </c>
      <c r="C12" s="21">
        <v>34.582736497734921</v>
      </c>
      <c r="D12" s="21">
        <v>22.312145914590719</v>
      </c>
      <c r="E12" s="21">
        <v>28.277093698372411</v>
      </c>
      <c r="F12" s="21">
        <v>29.813657347634955</v>
      </c>
      <c r="G12" s="21">
        <v>42.386068944183279</v>
      </c>
      <c r="H12" s="21">
        <v>33.514357688044917</v>
      </c>
      <c r="I12" s="21">
        <v>34.094807572457036</v>
      </c>
      <c r="J12" s="21">
        <v>46.39510560688521</v>
      </c>
      <c r="K12" s="38"/>
      <c r="L12" s="21">
        <f t="shared" ref="L12:L13" si="2">AVERAGE(C12:F12)</f>
        <v>28.746408364583253</v>
      </c>
      <c r="M12" s="21">
        <f t="shared" ref="M12:M13" si="3">AVERAGE(G12:J12)</f>
        <v>39.09758495289261</v>
      </c>
      <c r="N12" s="72">
        <v>2.2023000000000001E-2</v>
      </c>
      <c r="O12" s="76" t="s">
        <v>382</v>
      </c>
      <c r="Q12" s="22" t="s">
        <v>85</v>
      </c>
      <c r="R12" s="22" t="s">
        <v>88</v>
      </c>
    </row>
    <row r="13" spans="1:18" x14ac:dyDescent="0.55000000000000004">
      <c r="A13" s="91"/>
      <c r="B13" s="40" t="s">
        <v>386</v>
      </c>
      <c r="C13" s="21">
        <v>7.5280576884491248</v>
      </c>
      <c r="D13" s="21">
        <v>1.9228040745355834</v>
      </c>
      <c r="E13" s="21">
        <v>5.2876005316205044</v>
      </c>
      <c r="F13" s="21">
        <v>4.8382342596560566</v>
      </c>
      <c r="G13" s="21">
        <v>9.5473297024698525</v>
      </c>
      <c r="H13" s="21">
        <v>2.9127793313339452</v>
      </c>
      <c r="I13" s="21">
        <v>6.1698884209630354</v>
      </c>
      <c r="J13" s="21">
        <v>9.0045213622613058</v>
      </c>
      <c r="K13" s="22"/>
      <c r="L13" s="21">
        <f t="shared" si="2"/>
        <v>4.894174138565317</v>
      </c>
      <c r="M13" s="21">
        <f t="shared" si="3"/>
        <v>6.9086297042570344</v>
      </c>
      <c r="N13" s="72">
        <v>7.7496999999999996E-2</v>
      </c>
      <c r="O13" s="23" t="s">
        <v>382</v>
      </c>
      <c r="Q13" s="27" t="s">
        <v>95</v>
      </c>
      <c r="R13" s="27" t="s">
        <v>99</v>
      </c>
    </row>
    <row r="14" spans="1:18" x14ac:dyDescent="0.55000000000000004">
      <c r="A14" s="91"/>
      <c r="B14" s="24" t="s">
        <v>220</v>
      </c>
      <c r="C14" s="26">
        <v>4.865670193069727</v>
      </c>
      <c r="D14" s="26">
        <v>2.3044385612699663</v>
      </c>
      <c r="E14" s="26">
        <v>3.6884931901994547</v>
      </c>
      <c r="F14" s="26">
        <v>4.3171733551613602</v>
      </c>
      <c r="G14" s="26">
        <v>4.3320449572157935</v>
      </c>
      <c r="H14" s="26">
        <v>3.0487656371418477</v>
      </c>
      <c r="I14" s="26">
        <v>2.6633432899678926</v>
      </c>
      <c r="J14" s="26">
        <v>5.8342539574417076</v>
      </c>
      <c r="K14" s="25"/>
      <c r="L14" s="26">
        <f t="shared" ref="L14:L16" si="4">AVERAGE(C14:F14)</f>
        <v>3.7939438249251274</v>
      </c>
      <c r="M14" s="26">
        <f t="shared" ref="M14:M16" si="5">AVERAGE(G14:J14)</f>
        <v>3.9696019604418105</v>
      </c>
      <c r="N14" s="73">
        <v>0.81205000000000005</v>
      </c>
      <c r="O14" s="28" t="s">
        <v>37</v>
      </c>
      <c r="Q14" s="27" t="s">
        <v>96</v>
      </c>
      <c r="R14" s="27" t="s">
        <v>100</v>
      </c>
    </row>
    <row r="15" spans="1:18" x14ac:dyDescent="0.55000000000000004">
      <c r="A15" s="91"/>
      <c r="B15" s="20" t="s">
        <v>280</v>
      </c>
      <c r="C15" s="21">
        <v>30.369667494302526</v>
      </c>
      <c r="D15" s="21">
        <v>14.282174569374398</v>
      </c>
      <c r="E15" s="21">
        <v>24.255970240203887</v>
      </c>
      <c r="F15" s="21">
        <v>22.699261893261617</v>
      </c>
      <c r="G15" s="21">
        <v>24.559148585585593</v>
      </c>
      <c r="H15" s="21">
        <v>13.883437357544203</v>
      </c>
      <c r="I15" s="21">
        <v>19.439856657504361</v>
      </c>
      <c r="J15" s="21">
        <v>23.510199202847058</v>
      </c>
      <c r="K15" s="22"/>
      <c r="L15" s="21">
        <f t="shared" si="4"/>
        <v>22.901768549285606</v>
      </c>
      <c r="M15" s="21">
        <f t="shared" si="5"/>
        <v>20.348160450870306</v>
      </c>
      <c r="N15" s="72">
        <v>0.212531</v>
      </c>
      <c r="O15" s="23" t="s">
        <v>37</v>
      </c>
      <c r="Q15" s="27" t="s">
        <v>97</v>
      </c>
      <c r="R15" s="27" t="s">
        <v>101</v>
      </c>
    </row>
    <row r="16" spans="1:18" ht="14.7" thickBot="1" x14ac:dyDescent="0.6">
      <c r="A16" s="91"/>
      <c r="B16" s="20" t="s">
        <v>281</v>
      </c>
      <c r="C16" s="21">
        <v>9.797592053261166</v>
      </c>
      <c r="D16" s="21">
        <v>1.9888043022084885</v>
      </c>
      <c r="E16" s="21">
        <v>6.6248685983839417</v>
      </c>
      <c r="F16" s="21">
        <v>5.1204822759317166</v>
      </c>
      <c r="G16" s="21">
        <v>7.5142255124129846</v>
      </c>
      <c r="H16" s="21">
        <v>1.79994213590066</v>
      </c>
      <c r="I16" s="21">
        <v>5.2461611105983952</v>
      </c>
      <c r="J16" s="21">
        <v>7.1931860031224675</v>
      </c>
      <c r="K16" s="22"/>
      <c r="L16" s="21">
        <f t="shared" si="4"/>
        <v>5.8829368074463284</v>
      </c>
      <c r="M16" s="21">
        <f t="shared" si="5"/>
        <v>5.4383786905086264</v>
      </c>
      <c r="N16" s="72">
        <v>0.66889500000000002</v>
      </c>
      <c r="O16" s="23" t="s">
        <v>37</v>
      </c>
      <c r="Q16" s="27" t="s">
        <v>98</v>
      </c>
      <c r="R16" s="27" t="s">
        <v>101</v>
      </c>
    </row>
    <row r="17" spans="1:20" ht="14.7" thickTop="1" x14ac:dyDescent="0.55000000000000004">
      <c r="A17" s="92" t="s">
        <v>379</v>
      </c>
      <c r="B17" s="47" t="s">
        <v>308</v>
      </c>
      <c r="C17" s="46">
        <v>4.6152507329060333</v>
      </c>
      <c r="D17" s="46">
        <v>2.7059192822640634</v>
      </c>
      <c r="E17" s="46">
        <v>3.6746942214517033</v>
      </c>
      <c r="F17" s="46">
        <v>4.2120797318758392</v>
      </c>
      <c r="G17" s="46">
        <v>2.4986528310520275</v>
      </c>
      <c r="H17" s="46">
        <v>3.8476622275372039</v>
      </c>
      <c r="I17" s="46">
        <v>1.9112076218024996</v>
      </c>
      <c r="J17" s="46">
        <v>2.4366595505736552</v>
      </c>
      <c r="K17" s="48"/>
      <c r="L17" s="46">
        <f t="shared" ref="L17" si="6">AVERAGE(C17:F17)</f>
        <v>3.8019859921244099</v>
      </c>
      <c r="M17" s="46">
        <f t="shared" ref="M17" si="7">AVERAGE(G17:J17)</f>
        <v>2.6735455577413467</v>
      </c>
      <c r="N17" s="74">
        <v>0.224304</v>
      </c>
      <c r="O17" s="49" t="s">
        <v>37</v>
      </c>
      <c r="Q17" s="22" t="s">
        <v>105</v>
      </c>
      <c r="R17" s="22" t="s">
        <v>108</v>
      </c>
    </row>
    <row r="18" spans="1:20" x14ac:dyDescent="0.55000000000000004">
      <c r="A18" s="93"/>
      <c r="B18" s="20" t="s">
        <v>319</v>
      </c>
      <c r="C18" s="21">
        <v>4.2206561860458018</v>
      </c>
      <c r="D18" s="21">
        <v>2.048259155448978</v>
      </c>
      <c r="E18" s="21">
        <v>3.1846013673767777</v>
      </c>
      <c r="F18" s="21">
        <v>4.9562016370110813</v>
      </c>
      <c r="G18" s="21">
        <v>3.4420519266522982</v>
      </c>
      <c r="H18" s="21">
        <v>2.2576944261087069</v>
      </c>
      <c r="I18" s="21">
        <v>2.5711705560665998</v>
      </c>
      <c r="J18" s="21">
        <v>2.315939885130089</v>
      </c>
      <c r="K18" s="22"/>
      <c r="L18" s="21">
        <f t="shared" ref="L18" si="8">AVERAGE(C18:F18)</f>
        <v>3.6024295864706595</v>
      </c>
      <c r="M18" s="21">
        <f t="shared" ref="M18" si="9">AVERAGE(G18:J18)</f>
        <v>2.6467141984894234</v>
      </c>
      <c r="N18" s="72">
        <v>0.22895799999999999</v>
      </c>
      <c r="O18" s="23" t="s">
        <v>37</v>
      </c>
      <c r="Q18" s="22" t="s">
        <v>106</v>
      </c>
      <c r="R18" s="22" t="s">
        <v>109</v>
      </c>
    </row>
    <row r="19" spans="1:20" x14ac:dyDescent="0.55000000000000004">
      <c r="A19" s="93"/>
      <c r="B19" s="24" t="s">
        <v>336</v>
      </c>
      <c r="C19" s="26">
        <v>80.132516819627469</v>
      </c>
      <c r="D19" s="26">
        <v>73.52668100560031</v>
      </c>
      <c r="E19" s="26">
        <v>75.059639110865348</v>
      </c>
      <c r="F19" s="26">
        <v>84.474331121064893</v>
      </c>
      <c r="G19" s="26">
        <v>98.331083446883795</v>
      </c>
      <c r="H19" s="26">
        <v>98.782090043842487</v>
      </c>
      <c r="I19" s="26">
        <v>94.232516031634233</v>
      </c>
      <c r="J19" s="26">
        <v>96.462909203918144</v>
      </c>
      <c r="K19" s="25"/>
      <c r="L19" s="26">
        <f t="shared" ref="L19" si="10">AVERAGE(C19:F19)</f>
        <v>78.298292014289501</v>
      </c>
      <c r="M19" s="26">
        <f t="shared" ref="M19" si="11">AVERAGE(G19:J19)</f>
        <v>96.952149681569665</v>
      </c>
      <c r="N19" s="73">
        <v>6.3579999999999999E-3</v>
      </c>
      <c r="O19" s="28" t="s">
        <v>383</v>
      </c>
      <c r="Q19" s="22" t="s">
        <v>107</v>
      </c>
      <c r="R19" s="22" t="s">
        <v>110</v>
      </c>
    </row>
    <row r="20" spans="1:20" x14ac:dyDescent="0.55000000000000004">
      <c r="A20" s="93"/>
      <c r="B20" s="20" t="s">
        <v>390</v>
      </c>
      <c r="C20" s="21">
        <v>22.642202685725863</v>
      </c>
      <c r="D20" s="21">
        <v>16.468046884083492</v>
      </c>
      <c r="E20" s="21">
        <v>19.204872391734465</v>
      </c>
      <c r="F20" s="21">
        <v>22.055796067529734</v>
      </c>
      <c r="G20" s="21">
        <v>21.290885231934222</v>
      </c>
      <c r="H20" s="21">
        <v>13.981834569239487</v>
      </c>
      <c r="I20" s="21">
        <v>16.784960010122955</v>
      </c>
      <c r="J20" s="21">
        <v>19.290042854398656</v>
      </c>
      <c r="K20" s="22"/>
      <c r="L20" s="21">
        <f t="shared" ref="L20:L21" si="12">AVERAGE(C20:F20)</f>
        <v>20.092729507268388</v>
      </c>
      <c r="M20" s="21">
        <f t="shared" ref="M20:M21" si="13">AVERAGE(G20:J20)</f>
        <v>17.836930666423832</v>
      </c>
      <c r="N20" s="72">
        <v>6.3359999999999996E-3</v>
      </c>
      <c r="O20" s="23" t="s">
        <v>383</v>
      </c>
      <c r="Q20" s="25" t="s">
        <v>115</v>
      </c>
      <c r="R20" s="25" t="s">
        <v>117</v>
      </c>
    </row>
    <row r="21" spans="1:20" x14ac:dyDescent="0.55000000000000004">
      <c r="A21" s="93"/>
      <c r="B21" s="20" t="s">
        <v>391</v>
      </c>
      <c r="C21" s="21">
        <v>16.035153985822198</v>
      </c>
      <c r="D21" s="21">
        <v>3.8701712328961793</v>
      </c>
      <c r="E21" s="21">
        <v>10.327958505541131</v>
      </c>
      <c r="F21" s="21">
        <v>11.875955166282157</v>
      </c>
      <c r="G21" s="21">
        <v>14.113627436951084</v>
      </c>
      <c r="H21" s="21">
        <v>3.4881742393837114</v>
      </c>
      <c r="I21" s="21">
        <v>9.0700871805653254</v>
      </c>
      <c r="J21" s="21">
        <v>11.717225844207025</v>
      </c>
      <c r="K21" s="22"/>
      <c r="L21" s="21">
        <f t="shared" si="12"/>
        <v>10.527309722635415</v>
      </c>
      <c r="M21" s="21">
        <f t="shared" si="13"/>
        <v>9.5972786752767867</v>
      </c>
      <c r="N21" s="72">
        <v>9.8476999999999995E-2</v>
      </c>
      <c r="O21" s="23" t="s">
        <v>382</v>
      </c>
      <c r="Q21" s="25" t="s">
        <v>116</v>
      </c>
      <c r="R21" s="25" t="s">
        <v>118</v>
      </c>
    </row>
    <row r="22" spans="1:20" ht="14.7" thickBot="1" x14ac:dyDescent="0.6">
      <c r="A22" s="94"/>
      <c r="B22" s="52" t="s">
        <v>357</v>
      </c>
      <c r="C22" s="53">
        <v>2.9938943142281893</v>
      </c>
      <c r="D22" s="53">
        <v>0.90022374711997055</v>
      </c>
      <c r="E22" s="53">
        <v>2.0568267548110164</v>
      </c>
      <c r="F22" s="53">
        <v>2.0318603664174444</v>
      </c>
      <c r="G22" s="53">
        <v>2.9580457721425848</v>
      </c>
      <c r="H22" s="53">
        <v>0.53327745289187367</v>
      </c>
      <c r="I22" s="53">
        <v>0.97084011967248973</v>
      </c>
      <c r="J22" s="53">
        <v>0.99567711730955533</v>
      </c>
      <c r="K22" s="54"/>
      <c r="L22" s="53">
        <f t="shared" ref="L22" si="14">AVERAGE(C22:F22)</f>
        <v>1.9957012956441553</v>
      </c>
      <c r="M22" s="53">
        <f t="shared" ref="M22" si="15">AVERAGE(G22:J22)</f>
        <v>1.364460115504126</v>
      </c>
      <c r="N22" s="75">
        <v>9.5073000000000005E-2</v>
      </c>
      <c r="O22" s="55" t="s">
        <v>382</v>
      </c>
      <c r="Q22" s="22" t="s">
        <v>132</v>
      </c>
      <c r="R22" s="22" t="s">
        <v>136</v>
      </c>
    </row>
    <row r="23" spans="1:20" ht="15" thickTop="1" thickBot="1" x14ac:dyDescent="0.6">
      <c r="Q23" s="34" t="s">
        <v>133</v>
      </c>
      <c r="R23" s="35" t="s">
        <v>137</v>
      </c>
      <c r="T23" s="33" t="s">
        <v>131</v>
      </c>
    </row>
    <row r="24" spans="1:20" ht="15" thickTop="1" thickBot="1" x14ac:dyDescent="0.6">
      <c r="Q24" s="36" t="s">
        <v>134</v>
      </c>
      <c r="R24" s="37" t="s">
        <v>137</v>
      </c>
    </row>
    <row r="25" spans="1:20" ht="14.7" thickTop="1" x14ac:dyDescent="0.55000000000000004">
      <c r="Q25" s="22" t="s">
        <v>135</v>
      </c>
      <c r="R25" s="22" t="s">
        <v>138</v>
      </c>
    </row>
    <row r="26" spans="1:20" x14ac:dyDescent="0.55000000000000004">
      <c r="Q26" s="27" t="s">
        <v>150</v>
      </c>
      <c r="R26" s="27" t="s">
        <v>153</v>
      </c>
    </row>
    <row r="27" spans="1:20" x14ac:dyDescent="0.55000000000000004">
      <c r="Q27" s="27" t="s">
        <v>151</v>
      </c>
      <c r="R27" s="27" t="s">
        <v>154</v>
      </c>
    </row>
    <row r="28" spans="1:20" x14ac:dyDescent="0.55000000000000004">
      <c r="Q28" s="27" t="s">
        <v>152</v>
      </c>
      <c r="R28" s="27" t="s">
        <v>155</v>
      </c>
    </row>
    <row r="29" spans="1:20" x14ac:dyDescent="0.55000000000000004">
      <c r="Q29" s="19" t="s">
        <v>156</v>
      </c>
      <c r="R29" s="19" t="s">
        <v>159</v>
      </c>
    </row>
    <row r="30" spans="1:20" x14ac:dyDescent="0.55000000000000004">
      <c r="Q30" s="19" t="s">
        <v>157</v>
      </c>
      <c r="R30" s="19" t="s">
        <v>160</v>
      </c>
    </row>
    <row r="31" spans="1:20" x14ac:dyDescent="0.55000000000000004">
      <c r="Q31" s="19" t="s">
        <v>158</v>
      </c>
      <c r="R31" s="19" t="s">
        <v>161</v>
      </c>
    </row>
    <row r="32" spans="1:20" x14ac:dyDescent="0.55000000000000004">
      <c r="Q32" s="25" t="s">
        <v>24</v>
      </c>
      <c r="R32" s="25" t="s">
        <v>32</v>
      </c>
    </row>
    <row r="33" spans="17:20" x14ac:dyDescent="0.55000000000000004">
      <c r="Q33" s="25" t="s">
        <v>56</v>
      </c>
      <c r="R33" s="25" t="s">
        <v>33</v>
      </c>
    </row>
    <row r="34" spans="17:20" x14ac:dyDescent="0.55000000000000004">
      <c r="Q34" s="25" t="s">
        <v>57</v>
      </c>
      <c r="R34" s="25" t="s">
        <v>34</v>
      </c>
    </row>
    <row r="35" spans="17:20" x14ac:dyDescent="0.55000000000000004">
      <c r="Q35" s="25" t="s">
        <v>58</v>
      </c>
      <c r="R35" s="25" t="s">
        <v>34</v>
      </c>
    </row>
    <row r="36" spans="17:20" x14ac:dyDescent="0.55000000000000004">
      <c r="Q36" s="25" t="s">
        <v>59</v>
      </c>
      <c r="R36" s="25" t="s">
        <v>35</v>
      </c>
    </row>
    <row r="37" spans="17:20" x14ac:dyDescent="0.55000000000000004">
      <c r="Q37" s="25" t="s">
        <v>60</v>
      </c>
      <c r="R37" s="25" t="s">
        <v>35</v>
      </c>
    </row>
    <row r="38" spans="17:20" x14ac:dyDescent="0.55000000000000004">
      <c r="Q38" s="25" t="s">
        <v>61</v>
      </c>
      <c r="R38" s="25" t="s">
        <v>36</v>
      </c>
    </row>
    <row r="39" spans="17:20" x14ac:dyDescent="0.55000000000000004">
      <c r="Q39" s="22" t="s">
        <v>207</v>
      </c>
      <c r="R39" s="22" t="s">
        <v>212</v>
      </c>
    </row>
    <row r="40" spans="17:20" x14ac:dyDescent="0.55000000000000004">
      <c r="Q40" s="22" t="s">
        <v>207</v>
      </c>
      <c r="R40" s="22" t="s">
        <v>213</v>
      </c>
    </row>
    <row r="41" spans="17:20" ht="14.7" thickBot="1" x14ac:dyDescent="0.6">
      <c r="Q41" s="22" t="s">
        <v>208</v>
      </c>
      <c r="R41" s="22" t="s">
        <v>214</v>
      </c>
    </row>
    <row r="42" spans="17:20" ht="15" thickTop="1" thickBot="1" x14ac:dyDescent="0.6">
      <c r="Q42" s="34" t="s">
        <v>208</v>
      </c>
      <c r="R42" s="35" t="s">
        <v>215</v>
      </c>
      <c r="T42" s="33" t="s">
        <v>131</v>
      </c>
    </row>
    <row r="43" spans="17:20" ht="15" thickTop="1" thickBot="1" x14ac:dyDescent="0.6">
      <c r="Q43" s="36" t="s">
        <v>209</v>
      </c>
      <c r="R43" s="37" t="s">
        <v>215</v>
      </c>
    </row>
    <row r="44" spans="17:20" ht="15" thickTop="1" thickBot="1" x14ac:dyDescent="0.6">
      <c r="Q44" s="34" t="s">
        <v>210</v>
      </c>
      <c r="R44" s="35" t="s">
        <v>216</v>
      </c>
      <c r="T44" s="33" t="s">
        <v>131</v>
      </c>
    </row>
    <row r="45" spans="17:20" ht="15" thickTop="1" thickBot="1" x14ac:dyDescent="0.6">
      <c r="Q45" s="36" t="s">
        <v>211</v>
      </c>
      <c r="R45" s="37" t="s">
        <v>216</v>
      </c>
    </row>
    <row r="46" spans="17:20" ht="14.7" thickTop="1" x14ac:dyDescent="0.55000000000000004">
      <c r="Q46" s="22" t="s">
        <v>211</v>
      </c>
      <c r="R46" s="22" t="s">
        <v>217</v>
      </c>
    </row>
    <row r="47" spans="17:20" x14ac:dyDescent="0.55000000000000004">
      <c r="Q47" s="25" t="s">
        <v>221</v>
      </c>
      <c r="R47" s="25" t="s">
        <v>225</v>
      </c>
    </row>
    <row r="48" spans="17:20" x14ac:dyDescent="0.55000000000000004">
      <c r="Q48" s="25" t="s">
        <v>222</v>
      </c>
      <c r="R48" s="25" t="s">
        <v>226</v>
      </c>
    </row>
    <row r="49" spans="17:20" x14ac:dyDescent="0.55000000000000004">
      <c r="Q49" s="25" t="s">
        <v>223</v>
      </c>
      <c r="R49" s="25" t="s">
        <v>227</v>
      </c>
    </row>
    <row r="50" spans="17:20" ht="14.7" thickBot="1" x14ac:dyDescent="0.6">
      <c r="Q50" s="25" t="s">
        <v>224</v>
      </c>
      <c r="R50" s="25" t="s">
        <v>228</v>
      </c>
    </row>
    <row r="51" spans="17:20" ht="15" thickTop="1" thickBot="1" x14ac:dyDescent="0.6">
      <c r="Q51" s="34" t="s">
        <v>282</v>
      </c>
      <c r="R51" s="35" t="s">
        <v>288</v>
      </c>
      <c r="T51" s="33" t="s">
        <v>131</v>
      </c>
    </row>
    <row r="52" spans="17:20" ht="15" thickTop="1" thickBot="1" x14ac:dyDescent="0.6">
      <c r="Q52" s="36" t="s">
        <v>283</v>
      </c>
      <c r="R52" s="37" t="s">
        <v>288</v>
      </c>
    </row>
    <row r="53" spans="17:20" ht="14.7" thickTop="1" x14ac:dyDescent="0.55000000000000004">
      <c r="Q53" s="22" t="s">
        <v>284</v>
      </c>
      <c r="R53" s="22" t="s">
        <v>289</v>
      </c>
    </row>
    <row r="54" spans="17:20" ht="14.7" thickBot="1" x14ac:dyDescent="0.6">
      <c r="Q54" s="22" t="s">
        <v>284</v>
      </c>
      <c r="R54" s="22" t="s">
        <v>290</v>
      </c>
    </row>
    <row r="55" spans="17:20" ht="15" thickTop="1" thickBot="1" x14ac:dyDescent="0.6">
      <c r="Q55" s="34" t="s">
        <v>285</v>
      </c>
      <c r="R55" s="35" t="s">
        <v>291</v>
      </c>
      <c r="T55" s="33" t="s">
        <v>131</v>
      </c>
    </row>
    <row r="56" spans="17:20" ht="15" thickTop="1" thickBot="1" x14ac:dyDescent="0.6">
      <c r="Q56" s="36" t="s">
        <v>286</v>
      </c>
      <c r="R56" s="37" t="s">
        <v>291</v>
      </c>
    </row>
    <row r="57" spans="17:20" ht="14.7" thickTop="1" x14ac:dyDescent="0.55000000000000004">
      <c r="Q57" s="22" t="s">
        <v>287</v>
      </c>
      <c r="R57" s="22" t="s">
        <v>292</v>
      </c>
    </row>
    <row r="58" spans="17:20" x14ac:dyDescent="0.55000000000000004">
      <c r="Q58" s="25" t="s">
        <v>300</v>
      </c>
      <c r="R58" s="25" t="s">
        <v>303</v>
      </c>
    </row>
    <row r="59" spans="17:20" x14ac:dyDescent="0.55000000000000004">
      <c r="Q59" s="25" t="s">
        <v>301</v>
      </c>
      <c r="R59" s="25" t="s">
        <v>305</v>
      </c>
    </row>
    <row r="60" spans="17:20" x14ac:dyDescent="0.55000000000000004">
      <c r="Q60" s="25" t="s">
        <v>302</v>
      </c>
      <c r="R60" s="25" t="s">
        <v>307</v>
      </c>
    </row>
    <row r="61" spans="17:20" x14ac:dyDescent="0.55000000000000004">
      <c r="Q61" s="22" t="s">
        <v>320</v>
      </c>
      <c r="R61" s="22" t="s">
        <v>322</v>
      </c>
    </row>
    <row r="62" spans="17:20" x14ac:dyDescent="0.55000000000000004">
      <c r="Q62" s="22" t="s">
        <v>321</v>
      </c>
      <c r="R62" s="22" t="s">
        <v>323</v>
      </c>
    </row>
    <row r="63" spans="17:20" x14ac:dyDescent="0.55000000000000004">
      <c r="Q63" s="25" t="s">
        <v>337</v>
      </c>
      <c r="R63" s="25" t="s">
        <v>342</v>
      </c>
    </row>
    <row r="64" spans="17:20" ht="14.7" thickBot="1" x14ac:dyDescent="0.6">
      <c r="Q64" s="25" t="s">
        <v>338</v>
      </c>
      <c r="R64" s="25" t="s">
        <v>343</v>
      </c>
    </row>
    <row r="65" spans="17:20" ht="15" thickTop="1" thickBot="1" x14ac:dyDescent="0.6">
      <c r="Q65" s="50" t="s">
        <v>339</v>
      </c>
      <c r="R65" s="30" t="s">
        <v>344</v>
      </c>
      <c r="T65" s="33" t="s">
        <v>131</v>
      </c>
    </row>
    <row r="66" spans="17:20" ht="15" thickTop="1" thickBot="1" x14ac:dyDescent="0.6">
      <c r="Q66" s="51" t="s">
        <v>340</v>
      </c>
      <c r="R66" s="32" t="s">
        <v>344</v>
      </c>
    </row>
    <row r="67" spans="17:20" ht="14.7" thickTop="1" x14ac:dyDescent="0.55000000000000004">
      <c r="Q67" s="25" t="s">
        <v>341</v>
      </c>
      <c r="R67" s="25" t="s">
        <v>345</v>
      </c>
    </row>
    <row r="68" spans="17:20" x14ac:dyDescent="0.55000000000000004">
      <c r="Q68" s="22" t="s">
        <v>337</v>
      </c>
      <c r="R68" s="22" t="s">
        <v>342</v>
      </c>
    </row>
    <row r="69" spans="17:20" x14ac:dyDescent="0.55000000000000004">
      <c r="Q69" s="22" t="s">
        <v>338</v>
      </c>
      <c r="R69" s="22" t="s">
        <v>343</v>
      </c>
    </row>
    <row r="70" spans="17:20" ht="14.7" thickBot="1" x14ac:dyDescent="0.6">
      <c r="Q70" s="22" t="s">
        <v>338</v>
      </c>
      <c r="R70" s="22" t="s">
        <v>346</v>
      </c>
    </row>
    <row r="71" spans="17:20" ht="15" thickTop="1" thickBot="1" x14ac:dyDescent="0.6">
      <c r="Q71" s="34" t="s">
        <v>339</v>
      </c>
      <c r="R71" s="35" t="s">
        <v>344</v>
      </c>
      <c r="T71" s="33" t="s">
        <v>131</v>
      </c>
    </row>
    <row r="72" spans="17:20" ht="15" thickTop="1" thickBot="1" x14ac:dyDescent="0.6">
      <c r="Q72" s="36" t="s">
        <v>340</v>
      </c>
      <c r="R72" s="37" t="s">
        <v>344</v>
      </c>
    </row>
    <row r="73" spans="17:20" ht="14.7" thickTop="1" x14ac:dyDescent="0.55000000000000004">
      <c r="Q73" s="22" t="s">
        <v>341</v>
      </c>
      <c r="R73" s="22" t="s">
        <v>345</v>
      </c>
    </row>
    <row r="74" spans="17:20" x14ac:dyDescent="0.55000000000000004">
      <c r="Q74" s="22" t="s">
        <v>341</v>
      </c>
      <c r="R74" s="22" t="s">
        <v>347</v>
      </c>
    </row>
    <row r="75" spans="17:20" x14ac:dyDescent="0.55000000000000004">
      <c r="Q75" s="25" t="s">
        <v>353</v>
      </c>
      <c r="R75" s="25" t="s">
        <v>355</v>
      </c>
    </row>
    <row r="76" spans="17:20" x14ac:dyDescent="0.55000000000000004">
      <c r="Q76" s="25" t="s">
        <v>354</v>
      </c>
      <c r="R76" s="25" t="s">
        <v>356</v>
      </c>
    </row>
  </sheetData>
  <mergeCells count="2">
    <mergeCell ref="A2:A16"/>
    <mergeCell ref="A17:A2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9BA85-2624-434B-8376-39E0AEDEC5E2}">
  <sheetPr>
    <tabColor theme="3" tint="0.89999084444715716"/>
  </sheetPr>
  <dimension ref="A1:T117"/>
  <sheetViews>
    <sheetView topLeftCell="G1" workbookViewId="0">
      <selection activeCell="C23" sqref="C23:J23"/>
    </sheetView>
  </sheetViews>
  <sheetFormatPr defaultRowHeight="14.4" x14ac:dyDescent="0.55000000000000004"/>
  <cols>
    <col min="2" max="2" width="32.47265625" style="18" customWidth="1"/>
    <col min="17" max="17" width="59" customWidth="1"/>
    <col min="18" max="18" width="21" customWidth="1"/>
    <col min="20" max="20" width="20.47265625" customWidth="1"/>
  </cols>
  <sheetData>
    <row r="1" spans="1:18" s="16" customFormat="1" ht="14.7" thickBot="1" x14ac:dyDescent="0.6">
      <c r="A1" s="11"/>
      <c r="B1" s="12"/>
      <c r="C1" s="13" t="s">
        <v>13</v>
      </c>
      <c r="D1" s="13" t="s">
        <v>14</v>
      </c>
      <c r="E1" s="13" t="s">
        <v>15</v>
      </c>
      <c r="F1" s="13" t="s">
        <v>16</v>
      </c>
      <c r="G1" s="13" t="s">
        <v>17</v>
      </c>
      <c r="H1" s="13" t="s">
        <v>18</v>
      </c>
      <c r="I1" s="13" t="s">
        <v>19</v>
      </c>
      <c r="J1" s="13" t="s">
        <v>20</v>
      </c>
      <c r="K1" s="11"/>
      <c r="L1" s="13" t="s">
        <v>21</v>
      </c>
      <c r="M1" s="13" t="s">
        <v>22</v>
      </c>
      <c r="N1" s="13" t="s">
        <v>381</v>
      </c>
      <c r="O1" s="14"/>
      <c r="P1" s="11"/>
      <c r="Q1" s="15" t="s">
        <v>11</v>
      </c>
      <c r="R1" s="15" t="s">
        <v>12</v>
      </c>
    </row>
    <row r="2" spans="1:18" x14ac:dyDescent="0.55000000000000004">
      <c r="A2" s="96" t="s">
        <v>43</v>
      </c>
      <c r="B2" s="20" t="s">
        <v>64</v>
      </c>
      <c r="C2" s="21">
        <v>79.672262617810802</v>
      </c>
      <c r="D2" s="21">
        <v>86.400762664353778</v>
      </c>
      <c r="E2" s="21">
        <v>81.016581932043877</v>
      </c>
      <c r="F2" s="21">
        <v>79.936352767979741</v>
      </c>
      <c r="G2" s="21">
        <v>50.642664927639302</v>
      </c>
      <c r="H2" s="21">
        <v>90.365126268102841</v>
      </c>
      <c r="I2" s="21">
        <v>56.656101148741286</v>
      </c>
      <c r="J2" s="21">
        <v>75.08805470153105</v>
      </c>
      <c r="K2" s="22"/>
      <c r="L2" s="21">
        <f t="shared" ref="L2:L15" si="0">AVERAGE(C2:F2)</f>
        <v>81.756489995547042</v>
      </c>
      <c r="M2" s="21">
        <f t="shared" ref="M2:M15" si="1">AVERAGE(G2:J2)</f>
        <v>68.187986761503623</v>
      </c>
      <c r="N2" s="65">
        <v>0.18331600000000001</v>
      </c>
      <c r="O2" s="77" t="s">
        <v>37</v>
      </c>
      <c r="Q2" s="22" t="s">
        <v>65</v>
      </c>
      <c r="R2" s="22" t="s">
        <v>70</v>
      </c>
    </row>
    <row r="3" spans="1:18" x14ac:dyDescent="0.55000000000000004">
      <c r="A3" s="97"/>
      <c r="B3" s="24" t="s">
        <v>79</v>
      </c>
      <c r="C3" s="26">
        <v>54.509658744103128</v>
      </c>
      <c r="D3" s="26">
        <v>53.940438232385915</v>
      </c>
      <c r="E3" s="26">
        <v>53.784953362459873</v>
      </c>
      <c r="F3" s="26">
        <v>54.626782320260894</v>
      </c>
      <c r="G3" s="26">
        <v>55.131574243635782</v>
      </c>
      <c r="H3" s="26">
        <v>52.818409975923061</v>
      </c>
      <c r="I3" s="26">
        <v>56.921188508511257</v>
      </c>
      <c r="J3" s="26">
        <v>49.453179608171112</v>
      </c>
      <c r="K3" s="25"/>
      <c r="L3" s="26">
        <f t="shared" si="0"/>
        <v>54.215458164802456</v>
      </c>
      <c r="M3" s="26">
        <f t="shared" si="1"/>
        <v>53.581088084060298</v>
      </c>
      <c r="N3" s="64">
        <v>0.74085900000000005</v>
      </c>
      <c r="O3" s="78" t="s">
        <v>37</v>
      </c>
      <c r="Q3" s="22" t="s">
        <v>66</v>
      </c>
      <c r="R3" s="22" t="s">
        <v>71</v>
      </c>
    </row>
    <row r="4" spans="1:18" x14ac:dyDescent="0.55000000000000004">
      <c r="A4" s="97"/>
      <c r="B4" s="24" t="s">
        <v>86</v>
      </c>
      <c r="C4" s="26">
        <v>97.554226850584598</v>
      </c>
      <c r="D4" s="26">
        <v>99.107144146531198</v>
      </c>
      <c r="E4" s="26">
        <v>98.075775765271118</v>
      </c>
      <c r="F4" s="26">
        <v>98.653161327653677</v>
      </c>
      <c r="G4" s="26">
        <v>86.281865512567208</v>
      </c>
      <c r="H4" s="26">
        <v>99.439285381351013</v>
      </c>
      <c r="I4" s="26">
        <v>91.329657923104435</v>
      </c>
      <c r="J4" s="26">
        <v>85.971945398051332</v>
      </c>
      <c r="K4" s="25"/>
      <c r="L4" s="26">
        <f t="shared" si="0"/>
        <v>98.347577022510151</v>
      </c>
      <c r="M4" s="26">
        <f t="shared" si="1"/>
        <v>90.755688553768493</v>
      </c>
      <c r="N4" s="64">
        <v>7.9973000000000002E-2</v>
      </c>
      <c r="O4" s="78" t="s">
        <v>382</v>
      </c>
      <c r="Q4" s="22" t="s">
        <v>66</v>
      </c>
      <c r="R4" s="22" t="s">
        <v>72</v>
      </c>
    </row>
    <row r="5" spans="1:18" x14ac:dyDescent="0.55000000000000004">
      <c r="A5" s="97"/>
      <c r="B5" s="20" t="s">
        <v>94</v>
      </c>
      <c r="C5" s="21">
        <v>98.159132933680425</v>
      </c>
      <c r="D5" s="21">
        <v>99.065501550303679</v>
      </c>
      <c r="E5" s="21">
        <v>98.838274076937054</v>
      </c>
      <c r="F5" s="21">
        <v>99.556047614127081</v>
      </c>
      <c r="G5" s="21">
        <v>91.490414719989715</v>
      </c>
      <c r="H5" s="21">
        <v>98.85226210601553</v>
      </c>
      <c r="I5" s="21">
        <v>93.377874157051465</v>
      </c>
      <c r="J5" s="21">
        <v>86.996112130195854</v>
      </c>
      <c r="K5" s="22"/>
      <c r="L5" s="21">
        <f t="shared" si="0"/>
        <v>98.904739043762063</v>
      </c>
      <c r="M5" s="21">
        <f t="shared" si="1"/>
        <v>92.679165778313134</v>
      </c>
      <c r="N5" s="65">
        <v>9.2168E-2</v>
      </c>
      <c r="O5" s="77" t="s">
        <v>382</v>
      </c>
      <c r="Q5" s="22" t="s">
        <v>67</v>
      </c>
      <c r="R5" s="22" t="s">
        <v>72</v>
      </c>
    </row>
    <row r="6" spans="1:18" x14ac:dyDescent="0.55000000000000004">
      <c r="A6" s="97"/>
      <c r="B6" s="24" t="s">
        <v>111</v>
      </c>
      <c r="C6" s="26">
        <v>96.146913306034193</v>
      </c>
      <c r="D6" s="26">
        <v>97.869859756983843</v>
      </c>
      <c r="E6" s="26">
        <v>97.789448044108099</v>
      </c>
      <c r="F6" s="26">
        <v>98.520835478070865</v>
      </c>
      <c r="G6" s="26">
        <v>76.224675960118631</v>
      </c>
      <c r="H6" s="26">
        <v>98.362912946485594</v>
      </c>
      <c r="I6" s="26">
        <v>85.091096329270073</v>
      </c>
      <c r="J6" s="26">
        <v>79.914540595207129</v>
      </c>
      <c r="K6" s="25"/>
      <c r="L6" s="26">
        <f t="shared" si="0"/>
        <v>97.58176414629925</v>
      </c>
      <c r="M6" s="26">
        <f t="shared" si="1"/>
        <v>84.89830645777036</v>
      </c>
      <c r="N6" s="64">
        <v>7.2648000000000004E-2</v>
      </c>
      <c r="O6" s="78" t="s">
        <v>382</v>
      </c>
      <c r="Q6" s="22" t="s">
        <v>68</v>
      </c>
      <c r="R6" s="22" t="s">
        <v>73</v>
      </c>
    </row>
    <row r="7" spans="1:18" x14ac:dyDescent="0.55000000000000004">
      <c r="A7" s="97"/>
      <c r="B7" s="20" t="s">
        <v>146</v>
      </c>
      <c r="C7" s="21">
        <v>90.412408287025713</v>
      </c>
      <c r="D7" s="21">
        <v>90.317121116952976</v>
      </c>
      <c r="E7" s="21">
        <v>94.387068776700531</v>
      </c>
      <c r="F7" s="21">
        <v>92.569037817452752</v>
      </c>
      <c r="G7" s="21">
        <v>56.719336788583128</v>
      </c>
      <c r="H7" s="21">
        <v>89.880312560865079</v>
      </c>
      <c r="I7" s="21">
        <v>69.842635493735912</v>
      </c>
      <c r="J7" s="21">
        <v>57.513838397358754</v>
      </c>
      <c r="K7" s="22"/>
      <c r="L7" s="21">
        <f t="shared" si="0"/>
        <v>91.921408999532986</v>
      </c>
      <c r="M7" s="21">
        <f t="shared" si="1"/>
        <v>68.489030810135716</v>
      </c>
      <c r="N7" s="65">
        <v>6.1447000000000002E-2</v>
      </c>
      <c r="O7" s="77" t="s">
        <v>382</v>
      </c>
      <c r="Q7" s="22" t="s">
        <v>68</v>
      </c>
      <c r="R7" s="22" t="s">
        <v>74</v>
      </c>
    </row>
    <row r="8" spans="1:18" x14ac:dyDescent="0.55000000000000004">
      <c r="A8" s="97"/>
      <c r="B8" s="20" t="s">
        <v>147</v>
      </c>
      <c r="C8" s="21">
        <v>96.411687824005682</v>
      </c>
      <c r="D8" s="21">
        <v>95.186120926341488</v>
      </c>
      <c r="E8" s="21">
        <v>97.785946205325516</v>
      </c>
      <c r="F8" s="21">
        <v>97.893880663299271</v>
      </c>
      <c r="G8" s="21">
        <v>83.056338268193542</v>
      </c>
      <c r="H8" s="21">
        <v>94.22939752916804</v>
      </c>
      <c r="I8" s="21">
        <v>87.886690094445441</v>
      </c>
      <c r="J8" s="21">
        <v>74.091755862243957</v>
      </c>
      <c r="K8" s="22"/>
      <c r="L8" s="21">
        <f t="shared" si="0"/>
        <v>96.819408904742986</v>
      </c>
      <c r="M8" s="21">
        <f t="shared" si="1"/>
        <v>84.816045438512759</v>
      </c>
      <c r="N8" s="65">
        <v>8.4152000000000005E-2</v>
      </c>
      <c r="O8" s="77" t="s">
        <v>382</v>
      </c>
      <c r="Q8" s="22" t="s">
        <v>69</v>
      </c>
      <c r="R8" s="22" t="s">
        <v>75</v>
      </c>
    </row>
    <row r="9" spans="1:18" x14ac:dyDescent="0.55000000000000004">
      <c r="A9" s="97"/>
      <c r="B9" s="24" t="s">
        <v>148</v>
      </c>
      <c r="C9" s="26">
        <v>90.626823961481691</v>
      </c>
      <c r="D9" s="26">
        <v>92.59246645483735</v>
      </c>
      <c r="E9" s="26">
        <v>94.114553377809855</v>
      </c>
      <c r="F9" s="26">
        <v>93.746862391777924</v>
      </c>
      <c r="G9" s="26">
        <v>66.694705188765951</v>
      </c>
      <c r="H9" s="26">
        <v>92.192586475664939</v>
      </c>
      <c r="I9" s="26">
        <v>76.508032436910582</v>
      </c>
      <c r="J9" s="26">
        <v>63.031988577893131</v>
      </c>
      <c r="K9" s="25"/>
      <c r="L9" s="26">
        <f t="shared" si="0"/>
        <v>92.770176546476705</v>
      </c>
      <c r="M9" s="26">
        <f t="shared" si="1"/>
        <v>74.606828169808651</v>
      </c>
      <c r="N9" s="64">
        <v>6.812E-2</v>
      </c>
      <c r="O9" s="78" t="s">
        <v>382</v>
      </c>
      <c r="Q9" s="25" t="s">
        <v>80</v>
      </c>
      <c r="R9" s="25" t="s">
        <v>87</v>
      </c>
    </row>
    <row r="10" spans="1:18" x14ac:dyDescent="0.55000000000000004">
      <c r="A10" s="97"/>
      <c r="B10" s="20" t="s">
        <v>163</v>
      </c>
      <c r="C10" s="21">
        <v>95.247251766343879</v>
      </c>
      <c r="D10" s="21">
        <v>98.354550319052905</v>
      </c>
      <c r="E10" s="21">
        <v>97.307314996620079</v>
      </c>
      <c r="F10" s="21">
        <v>98.618976781909495</v>
      </c>
      <c r="G10" s="21">
        <v>78.614829043982567</v>
      </c>
      <c r="H10" s="21">
        <v>98.006307437583899</v>
      </c>
      <c r="I10" s="21">
        <v>85.87561423060221</v>
      </c>
      <c r="J10" s="21">
        <v>75.356636570988442</v>
      </c>
      <c r="K10" s="22"/>
      <c r="L10" s="21">
        <f t="shared" si="0"/>
        <v>97.382023465981604</v>
      </c>
      <c r="M10" s="21">
        <f t="shared" si="1"/>
        <v>84.463346820789269</v>
      </c>
      <c r="N10" s="65">
        <v>7.5125999999999998E-2</v>
      </c>
      <c r="O10" s="77" t="s">
        <v>382</v>
      </c>
      <c r="P10" t="s">
        <v>384</v>
      </c>
      <c r="Q10" s="25" t="s">
        <v>81</v>
      </c>
      <c r="R10" s="25" t="s">
        <v>87</v>
      </c>
    </row>
    <row r="11" spans="1:18" x14ac:dyDescent="0.55000000000000004">
      <c r="A11" s="97"/>
      <c r="B11" s="24" t="s">
        <v>176</v>
      </c>
      <c r="C11" s="26">
        <v>99.876896584644115</v>
      </c>
      <c r="D11" s="26">
        <v>99.735448712766129</v>
      </c>
      <c r="E11" s="26">
        <v>99.93696670765776</v>
      </c>
      <c r="F11" s="26">
        <v>99.935917857757346</v>
      </c>
      <c r="G11" s="26">
        <v>98.002377506596417</v>
      </c>
      <c r="H11" s="26">
        <v>99.678161921491466</v>
      </c>
      <c r="I11" s="26">
        <v>98.892987599429048</v>
      </c>
      <c r="J11" s="26">
        <v>96.06081779830555</v>
      </c>
      <c r="K11" s="25"/>
      <c r="L11" s="26">
        <f t="shared" si="0"/>
        <v>99.871307465706337</v>
      </c>
      <c r="M11" s="26">
        <f t="shared" si="1"/>
        <v>98.158586206455624</v>
      </c>
      <c r="N11" s="64">
        <v>0.12975300000000001</v>
      </c>
      <c r="O11" s="78" t="s">
        <v>37</v>
      </c>
      <c r="Q11" s="25" t="s">
        <v>82</v>
      </c>
      <c r="R11" s="25" t="s">
        <v>88</v>
      </c>
    </row>
    <row r="12" spans="1:18" x14ac:dyDescent="0.55000000000000004">
      <c r="A12" s="97"/>
      <c r="B12" s="24" t="s">
        <v>55</v>
      </c>
      <c r="C12" s="26">
        <v>96.778610694368581</v>
      </c>
      <c r="D12" s="26">
        <v>95.071660863909472</v>
      </c>
      <c r="E12" s="26">
        <v>98.108162875030828</v>
      </c>
      <c r="F12" s="26">
        <v>96.694670995115857</v>
      </c>
      <c r="G12" s="26">
        <v>84.765198360039463</v>
      </c>
      <c r="H12" s="26">
        <v>94.639813061419176</v>
      </c>
      <c r="I12" s="26">
        <v>90.77008313345145</v>
      </c>
      <c r="J12" s="26">
        <v>81.253315415522437</v>
      </c>
      <c r="K12" s="25"/>
      <c r="L12" s="26">
        <f t="shared" si="0"/>
        <v>96.663276357106184</v>
      </c>
      <c r="M12" s="26">
        <f t="shared" si="1"/>
        <v>87.857102492608135</v>
      </c>
      <c r="N12" s="64">
        <v>7.2108000000000005E-2</v>
      </c>
      <c r="O12" s="78" t="s">
        <v>382</v>
      </c>
      <c r="Q12" s="25" t="s">
        <v>83</v>
      </c>
      <c r="R12" s="25" t="s">
        <v>88</v>
      </c>
    </row>
    <row r="13" spans="1:18" x14ac:dyDescent="0.55000000000000004">
      <c r="A13" s="97"/>
      <c r="B13" s="20" t="s">
        <v>202</v>
      </c>
      <c r="C13" s="21">
        <v>98.636877855009658</v>
      </c>
      <c r="D13" s="21">
        <v>98.345960067577622</v>
      </c>
      <c r="E13" s="21">
        <v>99.068163331177402</v>
      </c>
      <c r="F13" s="21">
        <v>99.775368679950546</v>
      </c>
      <c r="G13" s="21">
        <v>94.696217484273092</v>
      </c>
      <c r="H13" s="21">
        <v>97.874888927058919</v>
      </c>
      <c r="I13" s="21">
        <v>96.214588706627907</v>
      </c>
      <c r="J13" s="21">
        <v>87.093349693360139</v>
      </c>
      <c r="K13" s="22"/>
      <c r="L13" s="21">
        <f t="shared" si="0"/>
        <v>98.956592483428807</v>
      </c>
      <c r="M13" s="21">
        <f t="shared" si="1"/>
        <v>93.969761202830014</v>
      </c>
      <c r="N13" s="66">
        <v>0.16020300000000001</v>
      </c>
      <c r="O13" s="23" t="s">
        <v>37</v>
      </c>
      <c r="Q13" s="25" t="s">
        <v>84</v>
      </c>
      <c r="R13" s="25" t="s">
        <v>88</v>
      </c>
    </row>
    <row r="14" spans="1:18" x14ac:dyDescent="0.55000000000000004">
      <c r="A14" s="97"/>
      <c r="B14" s="20" t="s">
        <v>203</v>
      </c>
      <c r="C14" s="21">
        <v>85.328375176674641</v>
      </c>
      <c r="D14" s="21">
        <v>91.838821556496399</v>
      </c>
      <c r="E14" s="21">
        <v>91.088641867564476</v>
      </c>
      <c r="F14" s="21">
        <v>94.393178297060786</v>
      </c>
      <c r="G14" s="21">
        <v>61.0085220612307</v>
      </c>
      <c r="H14" s="21">
        <v>90.545409253907494</v>
      </c>
      <c r="I14" s="21">
        <v>65.478190975033655</v>
      </c>
      <c r="J14" s="21">
        <v>57.497623786439057</v>
      </c>
      <c r="K14" s="22"/>
      <c r="L14" s="21">
        <f t="shared" si="0"/>
        <v>90.662254224449072</v>
      </c>
      <c r="M14" s="21">
        <f t="shared" si="1"/>
        <v>68.632436519152733</v>
      </c>
      <c r="N14" s="66">
        <v>6.0006999999999998E-2</v>
      </c>
      <c r="O14" s="23" t="s">
        <v>382</v>
      </c>
      <c r="Q14" s="25" t="s">
        <v>85</v>
      </c>
      <c r="R14" s="25" t="s">
        <v>88</v>
      </c>
    </row>
    <row r="15" spans="1:18" x14ac:dyDescent="0.55000000000000004">
      <c r="A15" s="97"/>
      <c r="B15" s="24" t="s">
        <v>204</v>
      </c>
      <c r="C15" s="26">
        <v>92.255940610640536</v>
      </c>
      <c r="D15" s="26">
        <v>95.123609831744588</v>
      </c>
      <c r="E15" s="26">
        <v>95.796227898338458</v>
      </c>
      <c r="F15" s="26">
        <v>95.372041362508895</v>
      </c>
      <c r="G15" s="26">
        <v>68.128788095815125</v>
      </c>
      <c r="H15" s="26">
        <v>95.311519009386032</v>
      </c>
      <c r="I15" s="26">
        <v>77.663458806613576</v>
      </c>
      <c r="J15" s="26">
        <v>68.794859404568584</v>
      </c>
      <c r="K15" s="26"/>
      <c r="L15" s="26">
        <f t="shared" si="0"/>
        <v>94.636954925808112</v>
      </c>
      <c r="M15" s="26">
        <f t="shared" si="1"/>
        <v>77.474656329095822</v>
      </c>
      <c r="N15" s="67">
        <v>6.6005999999999995E-2</v>
      </c>
      <c r="O15" s="28" t="s">
        <v>382</v>
      </c>
      <c r="Q15" s="19" t="s">
        <v>95</v>
      </c>
      <c r="R15" s="19" t="s">
        <v>99</v>
      </c>
    </row>
    <row r="16" spans="1:18" x14ac:dyDescent="0.55000000000000004">
      <c r="A16" s="97"/>
      <c r="B16" s="20" t="s">
        <v>219</v>
      </c>
      <c r="C16" s="21">
        <v>77.550696499580539</v>
      </c>
      <c r="D16" s="21">
        <v>76.078514853053335</v>
      </c>
      <c r="E16" s="21">
        <v>80.142663111525465</v>
      </c>
      <c r="F16" s="21">
        <v>74.037570499854141</v>
      </c>
      <c r="G16" s="21">
        <v>43.420049501207828</v>
      </c>
      <c r="H16" s="21">
        <v>80.486981637365247</v>
      </c>
      <c r="I16" s="21">
        <v>52.601676041883081</v>
      </c>
      <c r="J16" s="21">
        <v>64.508861446134915</v>
      </c>
      <c r="K16" s="22"/>
      <c r="L16" s="21">
        <f t="shared" ref="L16:L18" si="2">AVERAGE(C16:F16)</f>
        <v>76.952361241003373</v>
      </c>
      <c r="M16" s="21">
        <f t="shared" ref="M16:M18" si="3">AVERAGE(G16:J16)</f>
        <v>60.254392156647768</v>
      </c>
      <c r="N16" s="66">
        <v>0.15252499999999999</v>
      </c>
      <c r="O16" s="23" t="s">
        <v>37</v>
      </c>
      <c r="Q16" s="19" t="s">
        <v>96</v>
      </c>
      <c r="R16" s="19" t="s">
        <v>100</v>
      </c>
    </row>
    <row r="17" spans="1:18" x14ac:dyDescent="0.55000000000000004">
      <c r="A17" s="97"/>
      <c r="B17" s="20" t="s">
        <v>229</v>
      </c>
      <c r="C17" s="21">
        <v>99.403257301109633</v>
      </c>
      <c r="D17" s="21">
        <v>99.694921409634276</v>
      </c>
      <c r="E17" s="21">
        <v>99.318538167643595</v>
      </c>
      <c r="F17" s="21">
        <v>99.622545845978962</v>
      </c>
      <c r="G17" s="21">
        <v>98.795219959871858</v>
      </c>
      <c r="H17" s="21">
        <v>99.695981172007578</v>
      </c>
      <c r="I17" s="21">
        <v>98.658326180124035</v>
      </c>
      <c r="J17" s="21">
        <v>99.490576586364583</v>
      </c>
      <c r="K17" s="22"/>
      <c r="L17" s="21">
        <f t="shared" si="2"/>
        <v>99.509815681091624</v>
      </c>
      <c r="M17" s="21">
        <f t="shared" si="3"/>
        <v>99.160025974592017</v>
      </c>
      <c r="N17" s="66">
        <v>0.13531000000000001</v>
      </c>
      <c r="O17" s="23" t="s">
        <v>37</v>
      </c>
      <c r="Q17" s="19" t="s">
        <v>97</v>
      </c>
      <c r="R17" s="19" t="s">
        <v>101</v>
      </c>
    </row>
    <row r="18" spans="1:18" x14ac:dyDescent="0.55000000000000004">
      <c r="A18" s="97"/>
      <c r="B18" s="20" t="s">
        <v>230</v>
      </c>
      <c r="C18" s="21">
        <v>59.877176238609898</v>
      </c>
      <c r="D18" s="21">
        <v>48.42729285824921</v>
      </c>
      <c r="E18" s="21">
        <v>65.194236712047115</v>
      </c>
      <c r="F18" s="21">
        <v>51.343038424625952</v>
      </c>
      <c r="G18" s="21">
        <v>27.110068737395014</v>
      </c>
      <c r="H18" s="21">
        <v>50.349742463900114</v>
      </c>
      <c r="I18" s="21">
        <v>36.284624219794232</v>
      </c>
      <c r="J18" s="21">
        <v>38.720410220686347</v>
      </c>
      <c r="K18" s="22"/>
      <c r="L18" s="21">
        <f t="shared" si="2"/>
        <v>56.210436058383038</v>
      </c>
      <c r="M18" s="21">
        <f t="shared" si="3"/>
        <v>38.116211410443924</v>
      </c>
      <c r="N18" s="66">
        <v>0.107932</v>
      </c>
      <c r="O18" s="23" t="s">
        <v>37</v>
      </c>
      <c r="Q18" s="19" t="s">
        <v>98</v>
      </c>
      <c r="R18" s="19" t="s">
        <v>101</v>
      </c>
    </row>
    <row r="19" spans="1:18" x14ac:dyDescent="0.55000000000000004">
      <c r="A19" s="97"/>
      <c r="B19" s="24" t="s">
        <v>242</v>
      </c>
      <c r="C19" s="26">
        <v>92.81406527750849</v>
      </c>
      <c r="D19" s="26">
        <v>96.988854419260122</v>
      </c>
      <c r="E19" s="26">
        <v>94.463030858331038</v>
      </c>
      <c r="F19" s="26">
        <v>96.550634241759127</v>
      </c>
      <c r="G19" s="26">
        <v>77.959228682153579</v>
      </c>
      <c r="H19" s="26">
        <v>97.320592824969182</v>
      </c>
      <c r="I19" s="26">
        <v>81.49310975262361</v>
      </c>
      <c r="J19" s="26">
        <v>75.246713514179547</v>
      </c>
      <c r="K19" s="25"/>
      <c r="L19" s="26">
        <f t="shared" ref="L19" si="4">AVERAGE(C19:F19)</f>
        <v>95.204146199214705</v>
      </c>
      <c r="M19" s="26">
        <f t="shared" ref="M19" si="5">AVERAGE(G19:J19)</f>
        <v>83.004911193481476</v>
      </c>
      <c r="N19" s="67">
        <v>7.4566999999999994E-2</v>
      </c>
      <c r="O19" s="28" t="s">
        <v>382</v>
      </c>
      <c r="Q19" s="25" t="s">
        <v>105</v>
      </c>
      <c r="R19" s="25" t="s">
        <v>108</v>
      </c>
    </row>
    <row r="20" spans="1:18" x14ac:dyDescent="0.55000000000000004">
      <c r="A20" s="97"/>
      <c r="B20" s="20" t="s">
        <v>279</v>
      </c>
      <c r="C20" s="21">
        <v>67.270006616399357</v>
      </c>
      <c r="D20" s="21">
        <v>62.881453878584907</v>
      </c>
      <c r="E20" s="21">
        <v>73.312858123938511</v>
      </c>
      <c r="F20" s="21">
        <v>63.34157034053375</v>
      </c>
      <c r="G20" s="21">
        <v>19.396258461103603</v>
      </c>
      <c r="H20" s="21">
        <v>67.083618274678429</v>
      </c>
      <c r="I20" s="21">
        <v>29.438375747411527</v>
      </c>
      <c r="J20" s="21">
        <v>33.919223652573734</v>
      </c>
      <c r="K20" s="22"/>
      <c r="L20" s="21">
        <f t="shared" ref="L20" si="6">AVERAGE(C20:F20)</f>
        <v>66.701472239864131</v>
      </c>
      <c r="M20" s="21">
        <f t="shared" ref="M20" si="7">AVERAGE(G20:J20)</f>
        <v>37.459369033941826</v>
      </c>
      <c r="N20" s="66">
        <v>8.9979000000000003E-2</v>
      </c>
      <c r="O20" s="23" t="s">
        <v>382</v>
      </c>
      <c r="Q20" s="25" t="s">
        <v>105</v>
      </c>
      <c r="R20" s="25" t="s">
        <v>112</v>
      </c>
    </row>
    <row r="21" spans="1:18" ht="14.7" thickBot="1" x14ac:dyDescent="0.6">
      <c r="A21" s="97"/>
      <c r="B21" s="24" t="s">
        <v>293</v>
      </c>
      <c r="C21" s="26">
        <v>98.479361509255043</v>
      </c>
      <c r="D21" s="26">
        <v>94.265082561394777</v>
      </c>
      <c r="E21" s="26">
        <v>98.72265121780049</v>
      </c>
      <c r="F21" s="26">
        <v>97.200790591926207</v>
      </c>
      <c r="G21" s="26">
        <v>91.06041923217721</v>
      </c>
      <c r="H21" s="26">
        <v>92.968771038537199</v>
      </c>
      <c r="I21" s="26">
        <v>93.700021208772043</v>
      </c>
      <c r="J21" s="26">
        <v>91.190132486811763</v>
      </c>
      <c r="K21" s="25"/>
      <c r="L21" s="26">
        <f t="shared" ref="L21" si="8">AVERAGE(C21:F21)</f>
        <v>97.166971470094126</v>
      </c>
      <c r="M21" s="26">
        <f t="shared" ref="M21" si="9">AVERAGE(G21:J21)</f>
        <v>92.229835991574561</v>
      </c>
      <c r="N21" s="67">
        <v>3.2559999999999999E-2</v>
      </c>
      <c r="O21" s="28" t="s">
        <v>382</v>
      </c>
      <c r="Q21" s="25" t="s">
        <v>106</v>
      </c>
      <c r="R21" s="25" t="s">
        <v>109</v>
      </c>
    </row>
    <row r="22" spans="1:18" ht="14.7" thickTop="1" x14ac:dyDescent="0.55000000000000004">
      <c r="A22" s="92" t="s">
        <v>379</v>
      </c>
      <c r="B22" s="43" t="s">
        <v>294</v>
      </c>
      <c r="C22" s="44">
        <v>84.832610344621557</v>
      </c>
      <c r="D22" s="44">
        <v>93.162807564154747</v>
      </c>
      <c r="E22" s="44">
        <v>88.334764931497759</v>
      </c>
      <c r="F22" s="44">
        <v>89.493132180301501</v>
      </c>
      <c r="G22" s="44">
        <v>58.731266715293508</v>
      </c>
      <c r="H22" s="44">
        <v>92.006814251723085</v>
      </c>
      <c r="I22" s="44">
        <v>62.184441823701619</v>
      </c>
      <c r="J22" s="44">
        <v>58.032726592841087</v>
      </c>
      <c r="K22" s="45"/>
      <c r="L22" s="44">
        <f t="shared" ref="L22" si="10">AVERAGE(C22:F22)</f>
        <v>88.955828755143898</v>
      </c>
      <c r="M22" s="44">
        <f t="shared" ref="M22" si="11">AVERAGE(G22:J22)</f>
        <v>67.738812345889826</v>
      </c>
      <c r="N22" s="81">
        <v>5.2329000000000001E-2</v>
      </c>
      <c r="O22" s="79" t="s">
        <v>382</v>
      </c>
      <c r="Q22" s="25" t="s">
        <v>106</v>
      </c>
      <c r="R22" s="25" t="s">
        <v>113</v>
      </c>
    </row>
    <row r="23" spans="1:18" x14ac:dyDescent="0.55000000000000004">
      <c r="A23" s="93"/>
      <c r="B23" s="24" t="s">
        <v>299</v>
      </c>
      <c r="C23" s="26">
        <v>89.357865960644943</v>
      </c>
      <c r="D23" s="26">
        <v>93.859116777691156</v>
      </c>
      <c r="E23" s="26">
        <v>92.19600253223696</v>
      </c>
      <c r="F23" s="26">
        <v>92.061008614788847</v>
      </c>
      <c r="G23" s="26">
        <v>56.914085476738784</v>
      </c>
      <c r="H23" s="26">
        <v>92.663996299121791</v>
      </c>
      <c r="I23" s="26">
        <v>67.449236016308149</v>
      </c>
      <c r="J23" s="26">
        <v>62.902755342937702</v>
      </c>
      <c r="K23" s="25"/>
      <c r="L23" s="26">
        <f t="shared" ref="L23" si="12">AVERAGE(C23:F23)</f>
        <v>91.868498471340473</v>
      </c>
      <c r="M23" s="26">
        <f t="shared" ref="M23" si="13">AVERAGE(G23:J23)</f>
        <v>69.982518283776614</v>
      </c>
      <c r="N23" s="67">
        <v>5.3541999999999999E-2</v>
      </c>
      <c r="O23" s="28" t="s">
        <v>382</v>
      </c>
      <c r="Q23" s="25" t="s">
        <v>107</v>
      </c>
      <c r="R23" s="25" t="s">
        <v>110</v>
      </c>
    </row>
    <row r="24" spans="1:18" x14ac:dyDescent="0.55000000000000004">
      <c r="A24" s="93"/>
      <c r="B24" s="20" t="s">
        <v>330</v>
      </c>
      <c r="C24" s="21">
        <v>90.27076753477192</v>
      </c>
      <c r="D24" s="21">
        <v>91.650964355796731</v>
      </c>
      <c r="E24" s="21">
        <v>91.037119317674893</v>
      </c>
      <c r="F24" s="21">
        <v>90.861782054338761</v>
      </c>
      <c r="G24" s="21">
        <v>58.705596729820662</v>
      </c>
      <c r="H24" s="21">
        <v>92.333432357780367</v>
      </c>
      <c r="I24" s="21">
        <v>68.194180265339</v>
      </c>
      <c r="J24" s="21">
        <v>64.463264158777676</v>
      </c>
      <c r="K24" s="22"/>
      <c r="L24" s="21">
        <f t="shared" ref="L24" si="14">AVERAGE(C24:F24)</f>
        <v>90.955158315645576</v>
      </c>
      <c r="M24" s="21">
        <f t="shared" ref="M24" si="15">AVERAGE(G24:J24)</f>
        <v>70.924118377929432</v>
      </c>
      <c r="N24" s="66">
        <v>6.6878999999999994E-2</v>
      </c>
      <c r="O24" s="23" t="s">
        <v>382</v>
      </c>
      <c r="Q24" s="19" t="s">
        <v>139</v>
      </c>
      <c r="R24" s="19" t="s">
        <v>143</v>
      </c>
    </row>
    <row r="25" spans="1:18" x14ac:dyDescent="0.55000000000000004">
      <c r="A25" s="93"/>
      <c r="B25" s="24" t="s">
        <v>365</v>
      </c>
      <c r="C25" s="26">
        <v>96.56709860231345</v>
      </c>
      <c r="D25" s="26">
        <v>97.889842434722752</v>
      </c>
      <c r="E25" s="26">
        <v>97.792357119280993</v>
      </c>
      <c r="F25" s="26">
        <v>98.628466943004923</v>
      </c>
      <c r="G25" s="26">
        <v>85.133330667170796</v>
      </c>
      <c r="H25" s="26">
        <v>97.820462013610836</v>
      </c>
      <c r="I25" s="26">
        <v>88.253333608684287</v>
      </c>
      <c r="J25" s="26">
        <v>79.868210258358772</v>
      </c>
      <c r="K25" s="25"/>
      <c r="L25" s="26">
        <f t="shared" ref="L25:L26" si="16">AVERAGE(C25:F25)</f>
        <v>97.71944127483053</v>
      </c>
      <c r="M25" s="26">
        <f t="shared" ref="M25:M26" si="17">AVERAGE(G25:J25)</f>
        <v>87.768834136956173</v>
      </c>
      <c r="N25" s="67">
        <v>8.0604999999999996E-2</v>
      </c>
      <c r="O25" s="28" t="s">
        <v>382</v>
      </c>
      <c r="Q25" s="19" t="s">
        <v>140</v>
      </c>
      <c r="R25" s="19" t="s">
        <v>144</v>
      </c>
    </row>
    <row r="26" spans="1:18" x14ac:dyDescent="0.55000000000000004">
      <c r="A26" s="93"/>
      <c r="B26" s="24" t="s">
        <v>366</v>
      </c>
      <c r="C26" s="26">
        <v>98.711059169752957</v>
      </c>
      <c r="D26" s="26">
        <v>98.731999694647683</v>
      </c>
      <c r="E26" s="26">
        <v>99.013093489188549</v>
      </c>
      <c r="F26" s="26">
        <v>99.248545972833071</v>
      </c>
      <c r="G26" s="26">
        <v>92.640186662015395</v>
      </c>
      <c r="H26" s="26">
        <v>98.243352239498634</v>
      </c>
      <c r="I26" s="26">
        <v>94.436767325288258</v>
      </c>
      <c r="J26" s="26">
        <v>86.885734065534038</v>
      </c>
      <c r="K26" s="25"/>
      <c r="L26" s="26">
        <f t="shared" si="16"/>
        <v>98.926174581605579</v>
      </c>
      <c r="M26" s="26">
        <f t="shared" si="17"/>
        <v>93.051510073084089</v>
      </c>
      <c r="N26" s="67">
        <v>9.5787999999999998E-2</v>
      </c>
      <c r="O26" s="28" t="s">
        <v>382</v>
      </c>
      <c r="Q26" s="19" t="s">
        <v>141</v>
      </c>
      <c r="R26" s="19" t="s">
        <v>144</v>
      </c>
    </row>
    <row r="27" spans="1:18" ht="14.7" thickBot="1" x14ac:dyDescent="0.6">
      <c r="A27" s="94"/>
      <c r="B27" s="56" t="s">
        <v>378</v>
      </c>
      <c r="C27" s="57">
        <v>91.79637140731748</v>
      </c>
      <c r="D27" s="57">
        <v>96.475308404543298</v>
      </c>
      <c r="E27" s="57">
        <v>94.051982749658364</v>
      </c>
      <c r="F27" s="57">
        <v>94.86337682776292</v>
      </c>
      <c r="G27" s="57">
        <v>69.869517720324509</v>
      </c>
      <c r="H27" s="57">
        <v>96.943612384456145</v>
      </c>
      <c r="I27" s="57">
        <v>73.50700625467222</v>
      </c>
      <c r="J27" s="57">
        <v>73.666563437627801</v>
      </c>
      <c r="K27" s="58"/>
      <c r="L27" s="57">
        <f t="shared" ref="L27" si="18">AVERAGE(C27:F27)</f>
        <v>94.296759847320516</v>
      </c>
      <c r="M27" s="57">
        <f t="shared" ref="M27" si="19">AVERAGE(G27:J27)</f>
        <v>78.496674949270172</v>
      </c>
      <c r="N27" s="82">
        <v>6.1371000000000002E-2</v>
      </c>
      <c r="O27" s="80" t="s">
        <v>382</v>
      </c>
      <c r="Q27" s="19" t="s">
        <v>142</v>
      </c>
      <c r="R27" s="19" t="s">
        <v>145</v>
      </c>
    </row>
    <row r="28" spans="1:18" ht="14.7" thickTop="1" x14ac:dyDescent="0.55000000000000004">
      <c r="Q28" s="27" t="s">
        <v>150</v>
      </c>
      <c r="R28" s="27" t="s">
        <v>153</v>
      </c>
    </row>
    <row r="29" spans="1:18" x14ac:dyDescent="0.55000000000000004">
      <c r="Q29" s="27" t="s">
        <v>151</v>
      </c>
      <c r="R29" s="27" t="s">
        <v>154</v>
      </c>
    </row>
    <row r="30" spans="1:18" x14ac:dyDescent="0.55000000000000004">
      <c r="Q30" s="27" t="s">
        <v>152</v>
      </c>
      <c r="R30" s="27" t="s">
        <v>155</v>
      </c>
    </row>
    <row r="31" spans="1:18" x14ac:dyDescent="0.55000000000000004">
      <c r="Q31" s="19" t="s">
        <v>156</v>
      </c>
      <c r="R31" s="19" t="s">
        <v>159</v>
      </c>
    </row>
    <row r="32" spans="1:18" x14ac:dyDescent="0.55000000000000004">
      <c r="Q32" s="19" t="s">
        <v>157</v>
      </c>
      <c r="R32" s="19" t="s">
        <v>160</v>
      </c>
    </row>
    <row r="33" spans="17:18" x14ac:dyDescent="0.55000000000000004">
      <c r="Q33" s="19" t="s">
        <v>158</v>
      </c>
      <c r="R33" s="19" t="s">
        <v>161</v>
      </c>
    </row>
    <row r="34" spans="17:18" x14ac:dyDescent="0.55000000000000004">
      <c r="Q34" s="25" t="s">
        <v>24</v>
      </c>
      <c r="R34" s="25" t="s">
        <v>32</v>
      </c>
    </row>
    <row r="35" spans="17:18" x14ac:dyDescent="0.55000000000000004">
      <c r="Q35" s="25" t="s">
        <v>56</v>
      </c>
      <c r="R35" s="25" t="s">
        <v>33</v>
      </c>
    </row>
    <row r="36" spans="17:18" x14ac:dyDescent="0.55000000000000004">
      <c r="Q36" s="25" t="s">
        <v>57</v>
      </c>
      <c r="R36" s="25" t="s">
        <v>34</v>
      </c>
    </row>
    <row r="37" spans="17:18" x14ac:dyDescent="0.55000000000000004">
      <c r="Q37" s="25" t="s">
        <v>58</v>
      </c>
      <c r="R37" s="25" t="s">
        <v>34</v>
      </c>
    </row>
    <row r="38" spans="17:18" x14ac:dyDescent="0.55000000000000004">
      <c r="Q38" s="25" t="s">
        <v>59</v>
      </c>
      <c r="R38" s="25" t="s">
        <v>35</v>
      </c>
    </row>
    <row r="39" spans="17:18" x14ac:dyDescent="0.55000000000000004">
      <c r="Q39" s="25" t="s">
        <v>60</v>
      </c>
      <c r="R39" s="25" t="s">
        <v>35</v>
      </c>
    </row>
    <row r="40" spans="17:18" x14ac:dyDescent="0.55000000000000004">
      <c r="Q40" s="25" t="s">
        <v>61</v>
      </c>
      <c r="R40" s="25" t="s">
        <v>36</v>
      </c>
    </row>
    <row r="41" spans="17:18" x14ac:dyDescent="0.55000000000000004">
      <c r="Q41" s="25" t="s">
        <v>177</v>
      </c>
      <c r="R41" s="25" t="s">
        <v>53</v>
      </c>
    </row>
    <row r="42" spans="17:18" x14ac:dyDescent="0.55000000000000004">
      <c r="Q42" s="25" t="s">
        <v>62</v>
      </c>
      <c r="R42" s="25" t="s">
        <v>53</v>
      </c>
    </row>
    <row r="43" spans="17:18" x14ac:dyDescent="0.55000000000000004">
      <c r="Q43" s="25" t="s">
        <v>63</v>
      </c>
      <c r="R43" s="25" t="s">
        <v>54</v>
      </c>
    </row>
    <row r="44" spans="17:18" x14ac:dyDescent="0.55000000000000004">
      <c r="Q44" s="22" t="s">
        <v>192</v>
      </c>
      <c r="R44" s="22" t="s">
        <v>186</v>
      </c>
    </row>
    <row r="45" spans="17:18" x14ac:dyDescent="0.55000000000000004">
      <c r="Q45" s="22" t="s">
        <v>193</v>
      </c>
      <c r="R45" s="22" t="s">
        <v>187</v>
      </c>
    </row>
    <row r="46" spans="17:18" x14ac:dyDescent="0.55000000000000004">
      <c r="Q46" s="22" t="s">
        <v>194</v>
      </c>
      <c r="R46" s="22" t="s">
        <v>188</v>
      </c>
    </row>
    <row r="47" spans="17:18" x14ac:dyDescent="0.55000000000000004">
      <c r="Q47" s="22" t="s">
        <v>197</v>
      </c>
      <c r="R47" s="22" t="s">
        <v>189</v>
      </c>
    </row>
    <row r="48" spans="17:18" x14ac:dyDescent="0.55000000000000004">
      <c r="Q48" s="22" t="s">
        <v>195</v>
      </c>
      <c r="R48" s="22" t="s">
        <v>188</v>
      </c>
    </row>
    <row r="49" spans="17:18" x14ac:dyDescent="0.55000000000000004">
      <c r="Q49" s="22" t="s">
        <v>198</v>
      </c>
      <c r="R49" s="22" t="s">
        <v>190</v>
      </c>
    </row>
    <row r="50" spans="17:18" x14ac:dyDescent="0.55000000000000004">
      <c r="Q50" s="22" t="s">
        <v>196</v>
      </c>
      <c r="R50" s="22" t="s">
        <v>191</v>
      </c>
    </row>
    <row r="51" spans="17:18" x14ac:dyDescent="0.55000000000000004">
      <c r="Q51" s="25" t="s">
        <v>179</v>
      </c>
      <c r="R51" s="25" t="s">
        <v>182</v>
      </c>
    </row>
    <row r="52" spans="17:18" x14ac:dyDescent="0.55000000000000004">
      <c r="Q52" s="25" t="s">
        <v>180</v>
      </c>
      <c r="R52" s="25" t="s">
        <v>183</v>
      </c>
    </row>
    <row r="53" spans="17:18" x14ac:dyDescent="0.55000000000000004">
      <c r="Q53" s="25" t="s">
        <v>180</v>
      </c>
      <c r="R53" s="25" t="s">
        <v>184</v>
      </c>
    </row>
    <row r="54" spans="17:18" x14ac:dyDescent="0.55000000000000004">
      <c r="Q54" s="25" t="s">
        <v>181</v>
      </c>
      <c r="R54" s="25" t="s">
        <v>185</v>
      </c>
    </row>
    <row r="55" spans="17:18" x14ac:dyDescent="0.55000000000000004">
      <c r="Q55" s="25" t="s">
        <v>192</v>
      </c>
      <c r="R55" s="25" t="s">
        <v>186</v>
      </c>
    </row>
    <row r="56" spans="17:18" x14ac:dyDescent="0.55000000000000004">
      <c r="Q56" s="25" t="s">
        <v>193</v>
      </c>
      <c r="R56" s="25" t="s">
        <v>187</v>
      </c>
    </row>
    <row r="57" spans="17:18" x14ac:dyDescent="0.55000000000000004">
      <c r="Q57" s="25" t="s">
        <v>194</v>
      </c>
      <c r="R57" s="25" t="s">
        <v>188</v>
      </c>
    </row>
    <row r="58" spans="17:18" x14ac:dyDescent="0.55000000000000004">
      <c r="Q58" s="25" t="s">
        <v>197</v>
      </c>
      <c r="R58" s="25" t="s">
        <v>189</v>
      </c>
    </row>
    <row r="59" spans="17:18" x14ac:dyDescent="0.55000000000000004">
      <c r="Q59" s="25" t="s">
        <v>195</v>
      </c>
      <c r="R59" s="25" t="s">
        <v>188</v>
      </c>
    </row>
    <row r="60" spans="17:18" x14ac:dyDescent="0.55000000000000004">
      <c r="Q60" s="25" t="s">
        <v>198</v>
      </c>
      <c r="R60" s="25" t="s">
        <v>190</v>
      </c>
    </row>
    <row r="61" spans="17:18" x14ac:dyDescent="0.55000000000000004">
      <c r="Q61" s="25" t="s">
        <v>196</v>
      </c>
      <c r="R61" s="25" t="s">
        <v>191</v>
      </c>
    </row>
    <row r="62" spans="17:18" x14ac:dyDescent="0.55000000000000004">
      <c r="Q62" s="22" t="s">
        <v>231</v>
      </c>
      <c r="R62" s="22" t="s">
        <v>236</v>
      </c>
    </row>
    <row r="63" spans="17:18" x14ac:dyDescent="0.55000000000000004">
      <c r="Q63" s="22" t="s">
        <v>232</v>
      </c>
      <c r="R63" s="22" t="s">
        <v>237</v>
      </c>
    </row>
    <row r="64" spans="17:18" x14ac:dyDescent="0.55000000000000004">
      <c r="Q64" s="22" t="s">
        <v>232</v>
      </c>
      <c r="R64" s="22" t="s">
        <v>236</v>
      </c>
    </row>
    <row r="65" spans="17:20" x14ac:dyDescent="0.55000000000000004">
      <c r="Q65" s="22" t="s">
        <v>233</v>
      </c>
      <c r="R65" s="22" t="s">
        <v>238</v>
      </c>
    </row>
    <row r="66" spans="17:20" x14ac:dyDescent="0.55000000000000004">
      <c r="Q66" s="22" t="s">
        <v>233</v>
      </c>
      <c r="R66" s="22" t="s">
        <v>239</v>
      </c>
    </row>
    <row r="67" spans="17:20" x14ac:dyDescent="0.55000000000000004">
      <c r="Q67" s="22" t="s">
        <v>234</v>
      </c>
      <c r="R67" s="22" t="s">
        <v>239</v>
      </c>
    </row>
    <row r="68" spans="17:20" x14ac:dyDescent="0.55000000000000004">
      <c r="Q68" s="22" t="s">
        <v>235</v>
      </c>
      <c r="R68" s="22" t="s">
        <v>240</v>
      </c>
    </row>
    <row r="69" spans="17:20" x14ac:dyDescent="0.55000000000000004">
      <c r="Q69" s="22" t="s">
        <v>235</v>
      </c>
      <c r="R69" s="22" t="s">
        <v>241</v>
      </c>
    </row>
    <row r="70" spans="17:20" x14ac:dyDescent="0.55000000000000004">
      <c r="Q70" s="25" t="s">
        <v>243</v>
      </c>
      <c r="R70" s="25" t="s">
        <v>245</v>
      </c>
    </row>
    <row r="71" spans="17:20" x14ac:dyDescent="0.55000000000000004">
      <c r="Q71" s="25" t="s">
        <v>244</v>
      </c>
      <c r="R71" s="25" t="s">
        <v>246</v>
      </c>
    </row>
    <row r="72" spans="17:20" x14ac:dyDescent="0.55000000000000004">
      <c r="Q72" s="22" t="s">
        <v>247</v>
      </c>
      <c r="R72" s="22" t="s">
        <v>276</v>
      </c>
    </row>
    <row r="73" spans="17:20" x14ac:dyDescent="0.55000000000000004">
      <c r="Q73" s="22" t="s">
        <v>248</v>
      </c>
      <c r="R73" s="22" t="s">
        <v>277</v>
      </c>
    </row>
    <row r="74" spans="17:20" ht="14.7" thickBot="1" x14ac:dyDescent="0.6">
      <c r="Q74" s="22" t="s">
        <v>249</v>
      </c>
      <c r="R74" s="22" t="s">
        <v>277</v>
      </c>
    </row>
    <row r="75" spans="17:20" ht="15" thickTop="1" thickBot="1" x14ac:dyDescent="0.6">
      <c r="Q75" s="34" t="s">
        <v>250</v>
      </c>
      <c r="R75" s="35" t="s">
        <v>278</v>
      </c>
      <c r="T75" s="33" t="s">
        <v>131</v>
      </c>
    </row>
    <row r="76" spans="17:20" ht="14.7" thickTop="1" x14ac:dyDescent="0.55000000000000004">
      <c r="Q76" s="41" t="s">
        <v>251</v>
      </c>
      <c r="R76" s="42" t="s">
        <v>278</v>
      </c>
    </row>
    <row r="77" spans="17:20" ht="14.7" thickBot="1" x14ac:dyDescent="0.6">
      <c r="Q77" s="36" t="s">
        <v>252</v>
      </c>
      <c r="R77" s="37" t="s">
        <v>278</v>
      </c>
    </row>
    <row r="78" spans="17:20" ht="14.7" thickTop="1" x14ac:dyDescent="0.55000000000000004">
      <c r="Q78" s="22" t="s">
        <v>253</v>
      </c>
      <c r="R78" s="22" t="s">
        <v>254</v>
      </c>
    </row>
    <row r="79" spans="17:20" x14ac:dyDescent="0.55000000000000004">
      <c r="Q79" s="22" t="s">
        <v>255</v>
      </c>
      <c r="R79" s="22" t="s">
        <v>254</v>
      </c>
    </row>
    <row r="80" spans="17:20" x14ac:dyDescent="0.55000000000000004">
      <c r="Q80" s="22" t="s">
        <v>256</v>
      </c>
      <c r="R80" s="22" t="s">
        <v>257</v>
      </c>
    </row>
    <row r="81" spans="17:20" x14ac:dyDescent="0.55000000000000004">
      <c r="Q81" s="22" t="s">
        <v>258</v>
      </c>
      <c r="R81" s="22" t="s">
        <v>259</v>
      </c>
    </row>
    <row r="82" spans="17:20" ht="14.7" thickBot="1" x14ac:dyDescent="0.6">
      <c r="Q82" s="22" t="s">
        <v>260</v>
      </c>
      <c r="R82" s="22" t="s">
        <v>261</v>
      </c>
    </row>
    <row r="83" spans="17:20" ht="15" thickTop="1" thickBot="1" x14ac:dyDescent="0.6">
      <c r="Q83" s="34" t="s">
        <v>264</v>
      </c>
      <c r="R83" s="35" t="s">
        <v>266</v>
      </c>
      <c r="T83" s="33" t="s">
        <v>131</v>
      </c>
    </row>
    <row r="84" spans="17:20" ht="15" thickTop="1" thickBot="1" x14ac:dyDescent="0.6">
      <c r="Q84" s="36" t="s">
        <v>262</v>
      </c>
      <c r="R84" s="37" t="s">
        <v>263</v>
      </c>
    </row>
    <row r="85" spans="17:20" ht="15" thickTop="1" thickBot="1" x14ac:dyDescent="0.6">
      <c r="Q85" s="22" t="s">
        <v>264</v>
      </c>
      <c r="R85" s="22" t="s">
        <v>265</v>
      </c>
    </row>
    <row r="86" spans="17:20" ht="15" thickTop="1" thickBot="1" x14ac:dyDescent="0.6">
      <c r="Q86" s="34" t="s">
        <v>272</v>
      </c>
      <c r="R86" s="35" t="s">
        <v>268</v>
      </c>
      <c r="T86" s="33" t="s">
        <v>131</v>
      </c>
    </row>
    <row r="87" spans="17:20" ht="15" thickTop="1" thickBot="1" x14ac:dyDescent="0.6">
      <c r="Q87" s="36" t="s">
        <v>267</v>
      </c>
      <c r="R87" s="37" t="s">
        <v>268</v>
      </c>
    </row>
    <row r="88" spans="17:20" ht="14.7" thickTop="1" x14ac:dyDescent="0.55000000000000004">
      <c r="Q88" s="22" t="s">
        <v>269</v>
      </c>
      <c r="R88" s="22" t="s">
        <v>270</v>
      </c>
    </row>
    <row r="89" spans="17:20" x14ac:dyDescent="0.55000000000000004">
      <c r="Q89" s="22" t="s">
        <v>269</v>
      </c>
      <c r="R89" s="22" t="s">
        <v>271</v>
      </c>
    </row>
    <row r="90" spans="17:20" x14ac:dyDescent="0.55000000000000004">
      <c r="Q90" s="22" t="s">
        <v>273</v>
      </c>
      <c r="R90" s="22" t="s">
        <v>274</v>
      </c>
    </row>
    <row r="91" spans="17:20" ht="14.7" thickBot="1" x14ac:dyDescent="0.6">
      <c r="Q91" s="22" t="s">
        <v>273</v>
      </c>
      <c r="R91" s="22" t="s">
        <v>275</v>
      </c>
    </row>
    <row r="92" spans="17:20" ht="15" thickTop="1" thickBot="1" x14ac:dyDescent="0.6">
      <c r="Q92" s="50" t="s">
        <v>282</v>
      </c>
      <c r="R92" s="30" t="s">
        <v>288</v>
      </c>
      <c r="T92" s="33" t="s">
        <v>131</v>
      </c>
    </row>
    <row r="93" spans="17:20" ht="15" thickTop="1" thickBot="1" x14ac:dyDescent="0.6">
      <c r="Q93" s="51" t="s">
        <v>283</v>
      </c>
      <c r="R93" s="32" t="s">
        <v>288</v>
      </c>
    </row>
    <row r="94" spans="17:20" ht="14.7" thickTop="1" x14ac:dyDescent="0.55000000000000004">
      <c r="Q94" s="25" t="s">
        <v>284</v>
      </c>
      <c r="R94" s="25" t="s">
        <v>289</v>
      </c>
    </row>
    <row r="95" spans="17:20" ht="14.7" thickBot="1" x14ac:dyDescent="0.6">
      <c r="Q95" s="25" t="s">
        <v>284</v>
      </c>
      <c r="R95" s="25" t="s">
        <v>290</v>
      </c>
    </row>
    <row r="96" spans="17:20" ht="15" thickTop="1" thickBot="1" x14ac:dyDescent="0.6">
      <c r="Q96" s="50" t="s">
        <v>285</v>
      </c>
      <c r="R96" s="30" t="s">
        <v>291</v>
      </c>
      <c r="T96" s="33" t="s">
        <v>131</v>
      </c>
    </row>
    <row r="97" spans="17:18" ht="15" thickTop="1" thickBot="1" x14ac:dyDescent="0.6">
      <c r="Q97" s="51" t="s">
        <v>286</v>
      </c>
      <c r="R97" s="32" t="s">
        <v>291</v>
      </c>
    </row>
    <row r="98" spans="17:18" ht="14.7" thickTop="1" x14ac:dyDescent="0.55000000000000004">
      <c r="Q98" s="25" t="s">
        <v>287</v>
      </c>
      <c r="R98" s="25" t="s">
        <v>292</v>
      </c>
    </row>
    <row r="99" spans="17:18" x14ac:dyDescent="0.55000000000000004">
      <c r="Q99" s="22" t="s">
        <v>295</v>
      </c>
      <c r="R99" s="22" t="s">
        <v>297</v>
      </c>
    </row>
    <row r="100" spans="17:18" x14ac:dyDescent="0.55000000000000004">
      <c r="Q100" s="22" t="s">
        <v>296</v>
      </c>
      <c r="R100" s="22" t="s">
        <v>298</v>
      </c>
    </row>
    <row r="101" spans="17:18" x14ac:dyDescent="0.55000000000000004">
      <c r="Q101" s="25" t="s">
        <v>300</v>
      </c>
      <c r="R101" s="25" t="s">
        <v>303</v>
      </c>
    </row>
    <row r="102" spans="17:18" x14ac:dyDescent="0.55000000000000004">
      <c r="Q102" s="25" t="s">
        <v>300</v>
      </c>
      <c r="R102" s="25" t="s">
        <v>304</v>
      </c>
    </row>
    <row r="103" spans="17:18" x14ac:dyDescent="0.55000000000000004">
      <c r="Q103" s="25" t="s">
        <v>301</v>
      </c>
      <c r="R103" s="25" t="s">
        <v>305</v>
      </c>
    </row>
    <row r="104" spans="17:18" x14ac:dyDescent="0.55000000000000004">
      <c r="Q104" s="25" t="s">
        <v>301</v>
      </c>
      <c r="R104" s="25" t="s">
        <v>306</v>
      </c>
    </row>
    <row r="105" spans="17:18" x14ac:dyDescent="0.55000000000000004">
      <c r="Q105" s="25" t="s">
        <v>302</v>
      </c>
      <c r="R105" s="25" t="s">
        <v>307</v>
      </c>
    </row>
    <row r="106" spans="17:18" x14ac:dyDescent="0.55000000000000004">
      <c r="Q106" s="22" t="s">
        <v>324</v>
      </c>
      <c r="R106" s="22" t="s">
        <v>326</v>
      </c>
    </row>
    <row r="107" spans="17:18" x14ac:dyDescent="0.55000000000000004">
      <c r="Q107" s="22" t="s">
        <v>324</v>
      </c>
      <c r="R107" s="22" t="s">
        <v>327</v>
      </c>
    </row>
    <row r="108" spans="17:18" x14ac:dyDescent="0.55000000000000004">
      <c r="Q108" s="22" t="s">
        <v>325</v>
      </c>
      <c r="R108" s="22" t="s">
        <v>328</v>
      </c>
    </row>
    <row r="109" spans="17:18" x14ac:dyDescent="0.55000000000000004">
      <c r="Q109" s="22" t="s">
        <v>325</v>
      </c>
      <c r="R109" s="22" t="s">
        <v>329</v>
      </c>
    </row>
    <row r="110" spans="17:18" x14ac:dyDescent="0.55000000000000004">
      <c r="Q110" s="25" t="s">
        <v>358</v>
      </c>
      <c r="R110" s="25" t="s">
        <v>362</v>
      </c>
    </row>
    <row r="111" spans="17:18" x14ac:dyDescent="0.55000000000000004">
      <c r="Q111" s="25" t="s">
        <v>359</v>
      </c>
      <c r="R111" s="25" t="s">
        <v>363</v>
      </c>
    </row>
    <row r="112" spans="17:18" x14ac:dyDescent="0.55000000000000004">
      <c r="Q112" s="25" t="s">
        <v>360</v>
      </c>
      <c r="R112" s="25" t="s">
        <v>363</v>
      </c>
    </row>
    <row r="113" spans="17:18" x14ac:dyDescent="0.55000000000000004">
      <c r="Q113" s="25" t="s">
        <v>361</v>
      </c>
      <c r="R113" s="25" t="s">
        <v>364</v>
      </c>
    </row>
    <row r="114" spans="17:18" x14ac:dyDescent="0.55000000000000004">
      <c r="Q114" s="22" t="s">
        <v>372</v>
      </c>
      <c r="R114" s="22" t="s">
        <v>374</v>
      </c>
    </row>
    <row r="115" spans="17:18" x14ac:dyDescent="0.55000000000000004">
      <c r="Q115" s="22" t="s">
        <v>372</v>
      </c>
      <c r="R115" s="22" t="s">
        <v>375</v>
      </c>
    </row>
    <row r="116" spans="17:18" x14ac:dyDescent="0.55000000000000004">
      <c r="Q116" s="22" t="s">
        <v>373</v>
      </c>
      <c r="R116" s="22" t="s">
        <v>376</v>
      </c>
    </row>
    <row r="117" spans="17:18" x14ac:dyDescent="0.55000000000000004">
      <c r="Q117" s="22" t="s">
        <v>373</v>
      </c>
      <c r="R117" s="22" t="s">
        <v>377</v>
      </c>
    </row>
  </sheetData>
  <mergeCells count="2">
    <mergeCell ref="A2:A21"/>
    <mergeCell ref="A22:A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A7F5-E150-466E-A398-678D459EB149}">
  <sheetPr>
    <tabColor theme="5" tint="0.79998168889431442"/>
  </sheetPr>
  <dimension ref="A1:R11"/>
  <sheetViews>
    <sheetView workbookViewId="0">
      <selection activeCell="N1" sqref="N1:N6"/>
    </sheetView>
  </sheetViews>
  <sheetFormatPr defaultRowHeight="14.4" x14ac:dyDescent="0.55000000000000004"/>
  <cols>
    <col min="2" max="2" width="12.7890625" style="18" customWidth="1"/>
    <col min="17" max="17" width="49.15625" customWidth="1"/>
    <col min="18" max="18" width="12.5234375" customWidth="1"/>
  </cols>
  <sheetData>
    <row r="1" spans="1:18" s="16" customFormat="1" ht="14.7" thickBot="1" x14ac:dyDescent="0.6">
      <c r="A1" s="11"/>
      <c r="B1" s="12"/>
      <c r="C1" s="13" t="s">
        <v>13</v>
      </c>
      <c r="D1" s="13" t="s">
        <v>14</v>
      </c>
      <c r="E1" s="13" t="s">
        <v>15</v>
      </c>
      <c r="F1" s="13" t="s">
        <v>16</v>
      </c>
      <c r="G1" s="13" t="s">
        <v>17</v>
      </c>
      <c r="H1" s="13" t="s">
        <v>18</v>
      </c>
      <c r="I1" s="13" t="s">
        <v>19</v>
      </c>
      <c r="J1" s="13" t="s">
        <v>20</v>
      </c>
      <c r="K1" s="11"/>
      <c r="L1" s="13" t="s">
        <v>21</v>
      </c>
      <c r="M1" s="13" t="s">
        <v>22</v>
      </c>
      <c r="N1" s="13" t="s">
        <v>381</v>
      </c>
      <c r="O1" s="14"/>
      <c r="P1" s="11"/>
      <c r="Q1" s="15" t="s">
        <v>11</v>
      </c>
      <c r="R1" s="15" t="s">
        <v>12</v>
      </c>
    </row>
    <row r="2" spans="1:18" x14ac:dyDescent="0.55000000000000004">
      <c r="A2" s="98" t="s">
        <v>43</v>
      </c>
      <c r="B2" s="24" t="s">
        <v>42</v>
      </c>
      <c r="C2" s="39">
        <v>1.7939336248479234</v>
      </c>
      <c r="D2" s="39">
        <v>0.97559961301006515</v>
      </c>
      <c r="E2" s="39">
        <v>2.5661697934323247</v>
      </c>
      <c r="F2" s="39">
        <v>1.0471915689171483</v>
      </c>
      <c r="G2" s="39">
        <v>0.31310979085189689</v>
      </c>
      <c r="H2" s="39">
        <v>1.0071533692838275</v>
      </c>
      <c r="I2" s="39">
        <v>0.6432756134140899</v>
      </c>
      <c r="J2" s="39">
        <v>0.51582162414212118</v>
      </c>
      <c r="K2" s="25"/>
      <c r="L2" s="26">
        <f>AVERAGE(C2:F2)</f>
        <v>1.5957236500518652</v>
      </c>
      <c r="M2" s="26">
        <f>AVERAGE(G2:J2)</f>
        <v>0.61984009942298379</v>
      </c>
      <c r="N2" s="64">
        <v>0.116158</v>
      </c>
      <c r="O2" s="78" t="s">
        <v>37</v>
      </c>
      <c r="Q2" s="27" t="s">
        <v>44</v>
      </c>
      <c r="R2" s="25" t="s">
        <v>45</v>
      </c>
    </row>
    <row r="3" spans="1:18" ht="14.7" thickBot="1" x14ac:dyDescent="0.6">
      <c r="A3" s="99"/>
      <c r="B3" s="20" t="s">
        <v>41</v>
      </c>
      <c r="C3" s="21">
        <v>6.7959341271511056</v>
      </c>
      <c r="D3" s="21">
        <v>2.671613598885286</v>
      </c>
      <c r="E3" s="21">
        <v>7.3614037641282994</v>
      </c>
      <c r="F3" s="21">
        <v>3.9022030781192112</v>
      </c>
      <c r="G3" s="21">
        <v>1.6683016074817207</v>
      </c>
      <c r="H3" s="21">
        <v>2.5273149048970134</v>
      </c>
      <c r="I3" s="21">
        <v>2.2767283788156276</v>
      </c>
      <c r="J3" s="21">
        <v>1.6808128527341049</v>
      </c>
      <c r="K3" s="22"/>
      <c r="L3" s="21">
        <f>AVERAGE(C3:F3)</f>
        <v>5.1827886420709754</v>
      </c>
      <c r="M3" s="21">
        <f>AVERAGE(G3:J3)</f>
        <v>2.0382894359821169</v>
      </c>
      <c r="N3" s="66">
        <v>7.8302999999999998E-2</v>
      </c>
      <c r="O3" s="23" t="s">
        <v>382</v>
      </c>
      <c r="Q3" s="27" t="s">
        <v>47</v>
      </c>
      <c r="R3" s="25" t="s">
        <v>46</v>
      </c>
    </row>
    <row r="4" spans="1:18" ht="14.7" thickTop="1" x14ac:dyDescent="0.55000000000000004">
      <c r="A4" s="100" t="s">
        <v>379</v>
      </c>
      <c r="B4" s="47" t="s">
        <v>314</v>
      </c>
      <c r="C4" s="46">
        <v>61.0064985580834</v>
      </c>
      <c r="D4" s="46">
        <v>47.189347460247113</v>
      </c>
      <c r="E4" s="46">
        <v>68.035974005100968</v>
      </c>
      <c r="F4" s="46">
        <v>43.190369393417491</v>
      </c>
      <c r="G4" s="46">
        <v>25.076818251597576</v>
      </c>
      <c r="H4" s="46">
        <v>45.899999689630164</v>
      </c>
      <c r="I4" s="46">
        <v>32.715671879646372</v>
      </c>
      <c r="J4" s="46">
        <v>22.65715580366917</v>
      </c>
      <c r="K4" s="48"/>
      <c r="L4" s="46">
        <f>AVERAGE(C4:F4)</f>
        <v>54.855547354212241</v>
      </c>
      <c r="M4" s="46">
        <f>AVERAGE(G4:J4)</f>
        <v>31.587411406135818</v>
      </c>
      <c r="N4" s="68">
        <v>6.4725000000000005E-2</v>
      </c>
      <c r="O4" s="49" t="s">
        <v>382</v>
      </c>
      <c r="Q4" s="19" t="s">
        <v>38</v>
      </c>
      <c r="R4" s="22" t="s">
        <v>39</v>
      </c>
    </row>
    <row r="5" spans="1:18" x14ac:dyDescent="0.55000000000000004">
      <c r="A5" s="101"/>
      <c r="B5" s="20" t="s">
        <v>331</v>
      </c>
      <c r="C5" s="21">
        <v>9.5103622030474408</v>
      </c>
      <c r="D5" s="21">
        <v>8.1382486148930884</v>
      </c>
      <c r="E5" s="21">
        <v>11.412236343251674</v>
      </c>
      <c r="F5" s="21">
        <v>6.6521804368216513</v>
      </c>
      <c r="G5" s="21">
        <v>2.5939364245793821</v>
      </c>
      <c r="H5" s="21">
        <v>8.1858486874636025</v>
      </c>
      <c r="I5" s="21">
        <v>4.190534121443255</v>
      </c>
      <c r="J5" s="21">
        <v>3.0964322379441236</v>
      </c>
      <c r="K5" s="22"/>
      <c r="L5" s="21">
        <f>AVERAGE(C5:F5)</f>
        <v>8.928256899503463</v>
      </c>
      <c r="M5" s="21">
        <f>AVERAGE(G5:J5)</f>
        <v>4.5166878678575912</v>
      </c>
      <c r="N5" s="66">
        <v>8.1985000000000002E-2</v>
      </c>
      <c r="O5" s="23" t="s">
        <v>382</v>
      </c>
      <c r="Q5" s="19" t="s">
        <v>48</v>
      </c>
      <c r="R5" s="22" t="s">
        <v>40</v>
      </c>
    </row>
    <row r="6" spans="1:18" ht="14.7" thickBot="1" x14ac:dyDescent="0.6">
      <c r="A6" s="102"/>
      <c r="B6" s="52" t="s">
        <v>367</v>
      </c>
      <c r="C6" s="53">
        <v>3.2697722970302268</v>
      </c>
      <c r="D6" s="53">
        <v>2.2851082134090261</v>
      </c>
      <c r="E6" s="53">
        <v>2.8443818823768443</v>
      </c>
      <c r="F6" s="53">
        <v>2.3702415881490553</v>
      </c>
      <c r="G6" s="53">
        <v>1.4091331996512146</v>
      </c>
      <c r="H6" s="53">
        <v>2.3890693379640497</v>
      </c>
      <c r="I6" s="53">
        <v>1.081128122559768</v>
      </c>
      <c r="J6" s="53">
        <v>1.1503805819996964</v>
      </c>
      <c r="K6" s="54"/>
      <c r="L6" s="53">
        <f>AVERAGE(C6:F6)</f>
        <v>2.6923759952412878</v>
      </c>
      <c r="M6" s="53">
        <f>AVERAGE(G6:J6)</f>
        <v>1.5074278105436822</v>
      </c>
      <c r="N6" s="69">
        <v>7.9516000000000003E-2</v>
      </c>
      <c r="O6" s="55" t="s">
        <v>382</v>
      </c>
      <c r="Q6" s="25" t="s">
        <v>315</v>
      </c>
      <c r="R6" s="25" t="s">
        <v>317</v>
      </c>
    </row>
    <row r="7" spans="1:18" ht="14.7" thickTop="1" x14ac:dyDescent="0.55000000000000004">
      <c r="Q7" s="25" t="s">
        <v>316</v>
      </c>
      <c r="R7" s="25" t="s">
        <v>318</v>
      </c>
    </row>
    <row r="8" spans="1:18" x14ac:dyDescent="0.55000000000000004">
      <c r="Q8" s="22" t="s">
        <v>332</v>
      </c>
      <c r="R8" s="22" t="s">
        <v>334</v>
      </c>
    </row>
    <row r="9" spans="1:18" x14ac:dyDescent="0.55000000000000004">
      <c r="Q9" s="22" t="s">
        <v>333</v>
      </c>
      <c r="R9" s="22" t="s">
        <v>335</v>
      </c>
    </row>
    <row r="10" spans="1:18" x14ac:dyDescent="0.55000000000000004">
      <c r="Q10" s="25" t="s">
        <v>368</v>
      </c>
      <c r="R10" s="25" t="s">
        <v>370</v>
      </c>
    </row>
    <row r="11" spans="1:18" x14ac:dyDescent="0.55000000000000004">
      <c r="Q11" s="25" t="s">
        <v>369</v>
      </c>
      <c r="R11" s="25" t="s">
        <v>371</v>
      </c>
    </row>
  </sheetData>
  <mergeCells count="2">
    <mergeCell ref="A2:A3"/>
    <mergeCell ref="A4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282FE-5A81-4729-970C-DDFD22F525D1}">
  <sheetPr>
    <tabColor theme="9" tint="0.79998168889431442"/>
  </sheetPr>
  <dimension ref="A1:T60"/>
  <sheetViews>
    <sheetView tabSelected="1" workbookViewId="0">
      <selection activeCell="G7" sqref="G7"/>
    </sheetView>
  </sheetViews>
  <sheetFormatPr defaultRowHeight="14.4" x14ac:dyDescent="0.55000000000000004"/>
  <cols>
    <col min="2" max="2" width="8.83984375" style="18"/>
    <col min="17" max="17" width="59.47265625" customWidth="1"/>
    <col min="18" max="18" width="11.734375" customWidth="1"/>
    <col min="20" max="20" width="20.62890625" customWidth="1"/>
  </cols>
  <sheetData>
    <row r="1" spans="1:20" s="16" customFormat="1" ht="14.7" thickBot="1" x14ac:dyDescent="0.6">
      <c r="A1" s="11"/>
      <c r="B1" s="12"/>
      <c r="C1" s="13" t="s">
        <v>13</v>
      </c>
      <c r="D1" s="13" t="s">
        <v>14</v>
      </c>
      <c r="E1" s="13" t="s">
        <v>15</v>
      </c>
      <c r="F1" s="13" t="s">
        <v>16</v>
      </c>
      <c r="G1" s="13" t="s">
        <v>17</v>
      </c>
      <c r="H1" s="13" t="s">
        <v>18</v>
      </c>
      <c r="I1" s="13" t="s">
        <v>19</v>
      </c>
      <c r="J1" s="13" t="s">
        <v>20</v>
      </c>
      <c r="K1" s="11"/>
      <c r="L1" s="13" t="s">
        <v>21</v>
      </c>
      <c r="M1" s="13" t="s">
        <v>22</v>
      </c>
      <c r="N1" s="13" t="s">
        <v>381</v>
      </c>
      <c r="O1" s="14"/>
      <c r="P1" s="11"/>
      <c r="Q1" s="15" t="s">
        <v>11</v>
      </c>
      <c r="R1" s="15" t="s">
        <v>12</v>
      </c>
    </row>
    <row r="2" spans="1:20" x14ac:dyDescent="0.55000000000000004">
      <c r="A2" s="96" t="s">
        <v>43</v>
      </c>
      <c r="B2" s="20" t="s">
        <v>77</v>
      </c>
      <c r="C2" s="21">
        <v>69.182961703026194</v>
      </c>
      <c r="D2" s="21">
        <v>76.545695620279176</v>
      </c>
      <c r="E2" s="21">
        <v>64.613645961347245</v>
      </c>
      <c r="F2" s="21">
        <v>76.818213365969797</v>
      </c>
      <c r="G2" s="21">
        <v>63.588441138246445</v>
      </c>
      <c r="H2" s="21">
        <v>74.947299207105502</v>
      </c>
      <c r="I2" s="21">
        <v>54.970479243717016</v>
      </c>
      <c r="J2" s="21">
        <v>84.497769108575582</v>
      </c>
      <c r="K2" s="22"/>
      <c r="L2" s="21">
        <f t="shared" ref="L2:L12" si="0">AVERAGE(C2:F2)</f>
        <v>71.790129162655603</v>
      </c>
      <c r="M2" s="21">
        <f t="shared" ref="M2:M12" si="1">AVERAGE(G2:J2)</f>
        <v>69.50099717441114</v>
      </c>
      <c r="N2" s="65">
        <v>0.58255599999999996</v>
      </c>
      <c r="O2" s="77" t="s">
        <v>37</v>
      </c>
      <c r="Q2" s="22" t="s">
        <v>65</v>
      </c>
      <c r="R2" s="22" t="s">
        <v>70</v>
      </c>
    </row>
    <row r="3" spans="1:20" x14ac:dyDescent="0.55000000000000004">
      <c r="A3" s="97"/>
      <c r="B3" s="24" t="s">
        <v>90</v>
      </c>
      <c r="C3" s="26">
        <v>61.007078929658697</v>
      </c>
      <c r="D3" s="26">
        <v>60.631855186984097</v>
      </c>
      <c r="E3" s="26">
        <v>60.932139950250289</v>
      </c>
      <c r="F3" s="26">
        <v>68.307549221215652</v>
      </c>
      <c r="G3" s="26">
        <v>53.715309712371848</v>
      </c>
      <c r="H3" s="26">
        <v>67.537322263345473</v>
      </c>
      <c r="I3" s="26">
        <v>49.203765536640887</v>
      </c>
      <c r="J3" s="26">
        <v>65.752476741712144</v>
      </c>
      <c r="K3" s="25"/>
      <c r="L3" s="26">
        <f t="shared" si="0"/>
        <v>62.719655822027178</v>
      </c>
      <c r="M3" s="26">
        <f t="shared" si="1"/>
        <v>59.052218563517584</v>
      </c>
      <c r="N3" s="64">
        <v>0.42744500000000002</v>
      </c>
      <c r="O3" s="78" t="s">
        <v>37</v>
      </c>
      <c r="Q3" s="22" t="s">
        <v>66</v>
      </c>
      <c r="R3" s="22" t="s">
        <v>71</v>
      </c>
    </row>
    <row r="4" spans="1:20" x14ac:dyDescent="0.55000000000000004">
      <c r="A4" s="97"/>
      <c r="B4" s="20" t="s">
        <v>103</v>
      </c>
      <c r="C4" s="21">
        <v>22.747666878959855</v>
      </c>
      <c r="D4" s="21">
        <v>28.215143003644034</v>
      </c>
      <c r="E4" s="21">
        <v>23.218497405076302</v>
      </c>
      <c r="F4" s="21">
        <v>31.719495322381469</v>
      </c>
      <c r="G4" s="21">
        <v>25.707299213176597</v>
      </c>
      <c r="H4" s="21">
        <v>30.442305756991917</v>
      </c>
      <c r="I4" s="21">
        <v>21.289432246410417</v>
      </c>
      <c r="J4" s="21">
        <v>37.764742726819975</v>
      </c>
      <c r="K4" s="22"/>
      <c r="L4" s="21">
        <f t="shared" si="0"/>
        <v>26.475200652515419</v>
      </c>
      <c r="M4" s="21">
        <f t="shared" si="1"/>
        <v>28.800944985849725</v>
      </c>
      <c r="N4" s="65">
        <v>0.24900600000000001</v>
      </c>
      <c r="O4" s="77" t="s">
        <v>37</v>
      </c>
      <c r="Q4" s="22" t="s">
        <v>66</v>
      </c>
      <c r="R4" s="22" t="s">
        <v>72</v>
      </c>
    </row>
    <row r="5" spans="1:20" x14ac:dyDescent="0.55000000000000004">
      <c r="A5" s="97"/>
      <c r="B5" s="24" t="s">
        <v>119</v>
      </c>
      <c r="C5" s="26">
        <v>16.700303170351617</v>
      </c>
      <c r="D5" s="26">
        <v>9.9549159622286876</v>
      </c>
      <c r="E5" s="26">
        <v>12.650599405715459</v>
      </c>
      <c r="F5" s="26">
        <v>11.823513455008497</v>
      </c>
      <c r="G5" s="26">
        <v>19.423902247067897</v>
      </c>
      <c r="H5" s="26">
        <v>11.092054115174886</v>
      </c>
      <c r="I5" s="26">
        <v>4.1785168847127077</v>
      </c>
      <c r="J5" s="26">
        <v>21.538247264240372</v>
      </c>
      <c r="K5" s="25"/>
      <c r="L5" s="26">
        <f t="shared" si="0"/>
        <v>12.782332998326066</v>
      </c>
      <c r="M5" s="26">
        <f t="shared" si="1"/>
        <v>14.058180127798966</v>
      </c>
      <c r="N5" s="64">
        <v>0.76071200000000005</v>
      </c>
      <c r="O5" s="78" t="s">
        <v>37</v>
      </c>
      <c r="Q5" s="22" t="s">
        <v>67</v>
      </c>
      <c r="R5" s="22" t="s">
        <v>72</v>
      </c>
    </row>
    <row r="6" spans="1:20" x14ac:dyDescent="0.55000000000000004">
      <c r="A6" s="97"/>
      <c r="B6" s="20" t="s">
        <v>124</v>
      </c>
      <c r="C6" s="21">
        <v>8.2786758122358197</v>
      </c>
      <c r="D6" s="21">
        <v>7.7756645670344788</v>
      </c>
      <c r="E6" s="21">
        <v>7.3598161567614087</v>
      </c>
      <c r="F6" s="21">
        <v>9.9623419671108966</v>
      </c>
      <c r="G6" s="21">
        <v>10.457288691969998</v>
      </c>
      <c r="H6" s="21">
        <v>8.4817819279983961</v>
      </c>
      <c r="I6" s="21">
        <v>6.9567320433308142</v>
      </c>
      <c r="J6" s="21">
        <v>13.274682331986087</v>
      </c>
      <c r="K6" s="22"/>
      <c r="L6" s="21">
        <f t="shared" si="0"/>
        <v>8.3441246257856516</v>
      </c>
      <c r="M6" s="21">
        <f t="shared" si="1"/>
        <v>9.7926212488213231</v>
      </c>
      <c r="N6" s="65">
        <v>0.17325299999999999</v>
      </c>
      <c r="O6" s="77" t="s">
        <v>37</v>
      </c>
      <c r="Q6" s="22" t="s">
        <v>68</v>
      </c>
      <c r="R6" s="22" t="s">
        <v>73</v>
      </c>
    </row>
    <row r="7" spans="1:20" x14ac:dyDescent="0.55000000000000004">
      <c r="A7" s="97"/>
      <c r="B7" s="24" t="s">
        <v>172</v>
      </c>
      <c r="C7" s="26">
        <v>36.469098894980114</v>
      </c>
      <c r="D7" s="26">
        <v>48.760197735742615</v>
      </c>
      <c r="E7" s="26">
        <v>39.343337267438116</v>
      </c>
      <c r="F7" s="26">
        <v>51.18531876135858</v>
      </c>
      <c r="G7" s="26">
        <v>29.65123144291832</v>
      </c>
      <c r="H7" s="26">
        <v>51.481423877448862</v>
      </c>
      <c r="I7" s="26">
        <v>31.848170948117634</v>
      </c>
      <c r="J7" s="26">
        <v>44.295131655483608</v>
      </c>
      <c r="K7" s="25"/>
      <c r="L7" s="26">
        <f t="shared" si="0"/>
        <v>43.939488164879855</v>
      </c>
      <c r="M7" s="26">
        <f t="shared" si="1"/>
        <v>39.318989480992101</v>
      </c>
      <c r="N7" s="64">
        <v>0.15509100000000001</v>
      </c>
      <c r="O7" s="78" t="s">
        <v>37</v>
      </c>
      <c r="Q7" s="22" t="s">
        <v>68</v>
      </c>
      <c r="R7" s="22" t="s">
        <v>78</v>
      </c>
    </row>
    <row r="8" spans="1:20" x14ac:dyDescent="0.55000000000000004">
      <c r="A8" s="97"/>
      <c r="B8" s="20" t="s">
        <v>49</v>
      </c>
      <c r="C8" s="21">
        <v>35.372499358379571</v>
      </c>
      <c r="D8" s="21">
        <v>32.504811856139661</v>
      </c>
      <c r="E8" s="21">
        <v>30.425910535951349</v>
      </c>
      <c r="F8" s="21">
        <v>38.457168405802022</v>
      </c>
      <c r="G8" s="21">
        <v>40.426247077164682</v>
      </c>
      <c r="H8" s="21">
        <v>36.149685288826852</v>
      </c>
      <c r="I8" s="21">
        <v>29.0825650713555</v>
      </c>
      <c r="J8" s="21">
        <v>52.204371334972855</v>
      </c>
      <c r="K8" s="22"/>
      <c r="L8" s="21">
        <f t="shared" si="0"/>
        <v>34.190097539068148</v>
      </c>
      <c r="M8" s="21">
        <f t="shared" si="1"/>
        <v>39.465717193079975</v>
      </c>
      <c r="N8" s="66">
        <v>0.191413</v>
      </c>
      <c r="O8" s="83" t="s">
        <v>37</v>
      </c>
      <c r="Q8" s="22" t="s">
        <v>69</v>
      </c>
      <c r="R8" s="22" t="s">
        <v>75</v>
      </c>
    </row>
    <row r="9" spans="1:20" x14ac:dyDescent="0.55000000000000004">
      <c r="A9" s="97"/>
      <c r="B9" s="24" t="s">
        <v>178</v>
      </c>
      <c r="C9" s="26">
        <v>27.520581374277349</v>
      </c>
      <c r="D9" s="26">
        <v>38.198413760644087</v>
      </c>
      <c r="E9" s="26">
        <v>26.976601071080601</v>
      </c>
      <c r="F9" s="26">
        <v>29.733273426607589</v>
      </c>
      <c r="G9" s="26">
        <v>12.8257619218861</v>
      </c>
      <c r="H9" s="26">
        <v>36.335729959189457</v>
      </c>
      <c r="I9" s="26">
        <v>16.19972897302226</v>
      </c>
      <c r="J9" s="26">
        <v>17.028822257826398</v>
      </c>
      <c r="K9" s="25"/>
      <c r="L9" s="26">
        <f t="shared" si="0"/>
        <v>30.607217408152408</v>
      </c>
      <c r="M9" s="26">
        <f t="shared" si="1"/>
        <v>20.59751077798105</v>
      </c>
      <c r="N9" s="67">
        <v>3.8056E-2</v>
      </c>
      <c r="O9" s="84" t="s">
        <v>382</v>
      </c>
      <c r="Q9" s="25" t="s">
        <v>80</v>
      </c>
      <c r="R9" s="25" t="s">
        <v>87</v>
      </c>
    </row>
    <row r="10" spans="1:20" ht="14.7" thickBot="1" x14ac:dyDescent="0.6">
      <c r="A10" s="97"/>
      <c r="B10" s="20" t="s">
        <v>218</v>
      </c>
      <c r="C10" s="21">
        <v>51.850634195394562</v>
      </c>
      <c r="D10" s="21">
        <v>49.117515141609388</v>
      </c>
      <c r="E10" s="21">
        <v>46.602324897853833</v>
      </c>
      <c r="F10" s="21">
        <v>58.475966200366805</v>
      </c>
      <c r="G10" s="21">
        <v>52.750628727705326</v>
      </c>
      <c r="H10" s="21">
        <v>55.329116655522689</v>
      </c>
      <c r="I10" s="21">
        <v>38.875222284700676</v>
      </c>
      <c r="J10" s="21">
        <v>73.837523900167341</v>
      </c>
      <c r="K10" s="22"/>
      <c r="L10" s="21">
        <f t="shared" si="0"/>
        <v>51.511610108806146</v>
      </c>
      <c r="M10" s="21">
        <f t="shared" si="1"/>
        <v>55.198122892024003</v>
      </c>
      <c r="N10" s="66">
        <v>0.50113200000000002</v>
      </c>
      <c r="O10" s="83" t="s">
        <v>37</v>
      </c>
      <c r="Q10" s="25" t="s">
        <v>81</v>
      </c>
      <c r="R10" s="25" t="s">
        <v>87</v>
      </c>
    </row>
    <row r="11" spans="1:20" ht="14.7" thickTop="1" x14ac:dyDescent="0.55000000000000004">
      <c r="A11" s="100" t="s">
        <v>379</v>
      </c>
      <c r="B11" s="47" t="s">
        <v>309</v>
      </c>
      <c r="C11" s="46">
        <v>26.765590074792822</v>
      </c>
      <c r="D11" s="46">
        <v>36.58804169553499</v>
      </c>
      <c r="E11" s="46">
        <v>24.542618589528718</v>
      </c>
      <c r="F11" s="46">
        <v>26.356213177051409</v>
      </c>
      <c r="G11" s="46">
        <v>29.591960093586859</v>
      </c>
      <c r="H11" s="46">
        <v>33.802218594617507</v>
      </c>
      <c r="I11" s="46">
        <v>21.470821274122727</v>
      </c>
      <c r="J11" s="46">
        <v>41.379389052032693</v>
      </c>
      <c r="K11" s="48"/>
      <c r="L11" s="46">
        <f t="shared" si="0"/>
        <v>28.563115884226981</v>
      </c>
      <c r="M11" s="46">
        <f t="shared" si="1"/>
        <v>31.561097253589946</v>
      </c>
      <c r="N11" s="68">
        <v>0.52841300000000002</v>
      </c>
      <c r="O11" s="85" t="s">
        <v>37</v>
      </c>
      <c r="Q11" s="25" t="s">
        <v>82</v>
      </c>
      <c r="R11" s="25" t="s">
        <v>88</v>
      </c>
    </row>
    <row r="12" spans="1:20" ht="14.7" thickBot="1" x14ac:dyDescent="0.6">
      <c r="A12" s="102"/>
      <c r="B12" s="56" t="s">
        <v>348</v>
      </c>
      <c r="C12" s="57">
        <v>51.54963299869371</v>
      </c>
      <c r="D12" s="57">
        <v>44.117361747840448</v>
      </c>
      <c r="E12" s="57">
        <v>42.761872124744755</v>
      </c>
      <c r="F12" s="57">
        <v>57.116054067804157</v>
      </c>
      <c r="G12" s="57">
        <v>58.390550504875428</v>
      </c>
      <c r="H12" s="57">
        <v>49.077185647594142</v>
      </c>
      <c r="I12" s="57">
        <v>43.442971904834437</v>
      </c>
      <c r="J12" s="57">
        <v>74.015254733995818</v>
      </c>
      <c r="K12" s="58"/>
      <c r="L12" s="57">
        <f t="shared" si="0"/>
        <v>48.886230234770764</v>
      </c>
      <c r="M12" s="57">
        <f t="shared" si="1"/>
        <v>56.23149069782496</v>
      </c>
      <c r="N12" s="82">
        <v>0.122665</v>
      </c>
      <c r="O12" s="86" t="s">
        <v>37</v>
      </c>
      <c r="Q12" s="25" t="s">
        <v>83</v>
      </c>
      <c r="R12" s="25" t="s">
        <v>88</v>
      </c>
    </row>
    <row r="13" spans="1:20" ht="14.7" thickTop="1" x14ac:dyDescent="0.55000000000000004">
      <c r="Q13" s="25" t="s">
        <v>84</v>
      </c>
      <c r="R13" s="25" t="s">
        <v>88</v>
      </c>
    </row>
    <row r="14" spans="1:20" ht="14.7" thickBot="1" x14ac:dyDescent="0.6">
      <c r="Q14" s="25" t="s">
        <v>85</v>
      </c>
      <c r="R14" s="25" t="s">
        <v>88</v>
      </c>
    </row>
    <row r="15" spans="1:20" ht="15" thickTop="1" thickBot="1" x14ac:dyDescent="0.6">
      <c r="Q15" s="29" t="s">
        <v>91</v>
      </c>
      <c r="R15" s="30" t="s">
        <v>93</v>
      </c>
      <c r="T15" s="33" t="s">
        <v>131</v>
      </c>
    </row>
    <row r="16" spans="1:20" ht="15" thickTop="1" thickBot="1" x14ac:dyDescent="0.6">
      <c r="Q16" s="31" t="s">
        <v>92</v>
      </c>
      <c r="R16" s="32" t="s">
        <v>93</v>
      </c>
    </row>
    <row r="17" spans="17:18" ht="14.7" thickTop="1" x14ac:dyDescent="0.55000000000000004">
      <c r="Q17" s="19" t="s">
        <v>95</v>
      </c>
      <c r="R17" s="19" t="s">
        <v>99</v>
      </c>
    </row>
    <row r="18" spans="17:18" x14ac:dyDescent="0.55000000000000004">
      <c r="Q18" s="19" t="s">
        <v>96</v>
      </c>
      <c r="R18" s="19" t="s">
        <v>100</v>
      </c>
    </row>
    <row r="19" spans="17:18" x14ac:dyDescent="0.55000000000000004">
      <c r="Q19" s="19" t="s">
        <v>97</v>
      </c>
      <c r="R19" s="19" t="s">
        <v>101</v>
      </c>
    </row>
    <row r="20" spans="17:18" x14ac:dyDescent="0.55000000000000004">
      <c r="Q20" s="19" t="s">
        <v>98</v>
      </c>
      <c r="R20" s="19" t="s">
        <v>101</v>
      </c>
    </row>
    <row r="21" spans="17:18" x14ac:dyDescent="0.55000000000000004">
      <c r="Q21" s="27" t="s">
        <v>120</v>
      </c>
      <c r="R21" s="27" t="s">
        <v>122</v>
      </c>
    </row>
    <row r="22" spans="17:18" x14ac:dyDescent="0.55000000000000004">
      <c r="Q22" s="27" t="s">
        <v>121</v>
      </c>
      <c r="R22" s="27" t="s">
        <v>123</v>
      </c>
    </row>
    <row r="23" spans="17:18" x14ac:dyDescent="0.55000000000000004">
      <c r="Q23" s="19" t="s">
        <v>125</v>
      </c>
      <c r="R23" s="19" t="s">
        <v>127</v>
      </c>
    </row>
    <row r="24" spans="17:18" x14ac:dyDescent="0.55000000000000004">
      <c r="Q24" s="19" t="s">
        <v>125</v>
      </c>
      <c r="R24" s="19" t="s">
        <v>128</v>
      </c>
    </row>
    <row r="25" spans="17:18" x14ac:dyDescent="0.55000000000000004">
      <c r="Q25" s="19" t="s">
        <v>126</v>
      </c>
      <c r="R25" s="19" t="s">
        <v>129</v>
      </c>
    </row>
    <row r="26" spans="17:18" x14ac:dyDescent="0.55000000000000004">
      <c r="Q26" s="19" t="s">
        <v>126</v>
      </c>
      <c r="R26" s="19" t="s">
        <v>130</v>
      </c>
    </row>
    <row r="27" spans="17:18" x14ac:dyDescent="0.55000000000000004">
      <c r="Q27" s="27" t="s">
        <v>164</v>
      </c>
      <c r="R27" s="27" t="s">
        <v>166</v>
      </c>
    </row>
    <row r="28" spans="17:18" x14ac:dyDescent="0.55000000000000004">
      <c r="Q28" s="27" t="s">
        <v>165</v>
      </c>
      <c r="R28" s="27" t="s">
        <v>167</v>
      </c>
    </row>
    <row r="29" spans="17:18" x14ac:dyDescent="0.55000000000000004">
      <c r="Q29" s="27" t="s">
        <v>170</v>
      </c>
      <c r="R29" s="27" t="s">
        <v>168</v>
      </c>
    </row>
    <row r="30" spans="17:18" x14ac:dyDescent="0.55000000000000004">
      <c r="Q30" s="27" t="s">
        <v>171</v>
      </c>
      <c r="R30" s="27" t="s">
        <v>169</v>
      </c>
    </row>
    <row r="31" spans="17:18" x14ac:dyDescent="0.55000000000000004">
      <c r="Q31" s="19" t="s">
        <v>24</v>
      </c>
      <c r="R31" s="22" t="s">
        <v>32</v>
      </c>
    </row>
    <row r="32" spans="17:18" x14ac:dyDescent="0.55000000000000004">
      <c r="Q32" s="19" t="s">
        <v>25</v>
      </c>
      <c r="R32" s="22" t="s">
        <v>33</v>
      </c>
    </row>
    <row r="33" spans="17:18" x14ac:dyDescent="0.55000000000000004">
      <c r="Q33" s="19" t="s">
        <v>26</v>
      </c>
      <c r="R33" s="22" t="s">
        <v>34</v>
      </c>
    </row>
    <row r="34" spans="17:18" x14ac:dyDescent="0.55000000000000004">
      <c r="Q34" s="19" t="s">
        <v>27</v>
      </c>
      <c r="R34" s="22" t="s">
        <v>34</v>
      </c>
    </row>
    <row r="35" spans="17:18" x14ac:dyDescent="0.55000000000000004">
      <c r="Q35" s="19" t="s">
        <v>28</v>
      </c>
      <c r="R35" s="22" t="s">
        <v>34</v>
      </c>
    </row>
    <row r="36" spans="17:18" x14ac:dyDescent="0.55000000000000004">
      <c r="Q36" s="19" t="s">
        <v>29</v>
      </c>
      <c r="R36" s="22" t="s">
        <v>35</v>
      </c>
    </row>
    <row r="37" spans="17:18" x14ac:dyDescent="0.55000000000000004">
      <c r="Q37" s="19" t="s">
        <v>30</v>
      </c>
      <c r="R37" s="22" t="s">
        <v>35</v>
      </c>
    </row>
    <row r="38" spans="17:18" x14ac:dyDescent="0.55000000000000004">
      <c r="Q38" s="19" t="s">
        <v>31</v>
      </c>
      <c r="R38" s="22" t="s">
        <v>36</v>
      </c>
    </row>
    <row r="39" spans="17:18" x14ac:dyDescent="0.55000000000000004">
      <c r="Q39" s="19" t="s">
        <v>50</v>
      </c>
      <c r="R39" s="22" t="s">
        <v>53</v>
      </c>
    </row>
    <row r="40" spans="17:18" x14ac:dyDescent="0.55000000000000004">
      <c r="Q40" s="19" t="s">
        <v>51</v>
      </c>
      <c r="R40" s="22" t="s">
        <v>53</v>
      </c>
    </row>
    <row r="41" spans="17:18" x14ac:dyDescent="0.55000000000000004">
      <c r="Q41" s="19" t="s">
        <v>52</v>
      </c>
      <c r="R41" s="22" t="s">
        <v>54</v>
      </c>
    </row>
    <row r="42" spans="17:18" x14ac:dyDescent="0.55000000000000004">
      <c r="Q42" s="25" t="s">
        <v>179</v>
      </c>
      <c r="R42" s="25" t="s">
        <v>182</v>
      </c>
    </row>
    <row r="43" spans="17:18" x14ac:dyDescent="0.55000000000000004">
      <c r="Q43" s="25" t="s">
        <v>180</v>
      </c>
      <c r="R43" s="25" t="s">
        <v>183</v>
      </c>
    </row>
    <row r="44" spans="17:18" x14ac:dyDescent="0.55000000000000004">
      <c r="Q44" s="25" t="s">
        <v>180</v>
      </c>
      <c r="R44" s="25" t="s">
        <v>184</v>
      </c>
    </row>
    <row r="45" spans="17:18" x14ac:dyDescent="0.55000000000000004">
      <c r="Q45" s="25" t="s">
        <v>181</v>
      </c>
      <c r="R45" s="25" t="s">
        <v>185</v>
      </c>
    </row>
    <row r="46" spans="17:18" x14ac:dyDescent="0.55000000000000004">
      <c r="Q46" s="25" t="s">
        <v>192</v>
      </c>
      <c r="R46" s="25" t="s">
        <v>186</v>
      </c>
    </row>
    <row r="47" spans="17:18" x14ac:dyDescent="0.55000000000000004">
      <c r="Q47" s="25" t="s">
        <v>193</v>
      </c>
      <c r="R47" s="25" t="s">
        <v>187</v>
      </c>
    </row>
    <row r="48" spans="17:18" x14ac:dyDescent="0.55000000000000004">
      <c r="Q48" s="25" t="s">
        <v>194</v>
      </c>
      <c r="R48" s="25" t="s">
        <v>188</v>
      </c>
    </row>
    <row r="49" spans="17:18" x14ac:dyDescent="0.55000000000000004">
      <c r="Q49" s="25" t="s">
        <v>197</v>
      </c>
      <c r="R49" s="25" t="s">
        <v>189</v>
      </c>
    </row>
    <row r="50" spans="17:18" x14ac:dyDescent="0.55000000000000004">
      <c r="Q50" s="25" t="s">
        <v>195</v>
      </c>
      <c r="R50" s="25" t="s">
        <v>188</v>
      </c>
    </row>
    <row r="51" spans="17:18" x14ac:dyDescent="0.55000000000000004">
      <c r="Q51" s="25" t="s">
        <v>198</v>
      </c>
      <c r="R51" s="25" t="s">
        <v>190</v>
      </c>
    </row>
    <row r="52" spans="17:18" x14ac:dyDescent="0.55000000000000004">
      <c r="Q52" s="25" t="s">
        <v>196</v>
      </c>
      <c r="R52" s="25" t="s">
        <v>191</v>
      </c>
    </row>
    <row r="53" spans="17:18" x14ac:dyDescent="0.55000000000000004">
      <c r="Q53" s="22" t="s">
        <v>221</v>
      </c>
      <c r="R53" s="22" t="s">
        <v>225</v>
      </c>
    </row>
    <row r="54" spans="17:18" x14ac:dyDescent="0.55000000000000004">
      <c r="Q54" s="22" t="s">
        <v>222</v>
      </c>
      <c r="R54" s="22" t="s">
        <v>226</v>
      </c>
    </row>
    <row r="55" spans="17:18" x14ac:dyDescent="0.55000000000000004">
      <c r="Q55" s="22" t="s">
        <v>223</v>
      </c>
      <c r="R55" s="22" t="s">
        <v>227</v>
      </c>
    </row>
    <row r="56" spans="17:18" x14ac:dyDescent="0.55000000000000004">
      <c r="Q56" s="22" t="s">
        <v>224</v>
      </c>
      <c r="R56" s="22" t="s">
        <v>228</v>
      </c>
    </row>
    <row r="57" spans="17:18" x14ac:dyDescent="0.55000000000000004">
      <c r="Q57" s="25" t="s">
        <v>310</v>
      </c>
      <c r="R57" s="25" t="s">
        <v>312</v>
      </c>
    </row>
    <row r="58" spans="17:18" x14ac:dyDescent="0.55000000000000004">
      <c r="Q58" s="25" t="s">
        <v>311</v>
      </c>
      <c r="R58" s="25" t="s">
        <v>313</v>
      </c>
    </row>
    <row r="59" spans="17:18" x14ac:dyDescent="0.55000000000000004">
      <c r="Q59" s="22" t="s">
        <v>349</v>
      </c>
      <c r="R59" s="22" t="s">
        <v>351</v>
      </c>
    </row>
    <row r="60" spans="17:18" x14ac:dyDescent="0.55000000000000004">
      <c r="Q60" s="22" t="s">
        <v>350</v>
      </c>
      <c r="R60" s="22" t="s">
        <v>352</v>
      </c>
    </row>
  </sheetData>
  <mergeCells count="2">
    <mergeCell ref="A2:A10"/>
    <mergeCell ref="A11:A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A0EE-0E32-4E1C-A46E-576578011EEA}">
  <sheetPr>
    <tabColor theme="9" tint="0.79998168889431442"/>
  </sheetPr>
  <dimension ref="A1:R16"/>
  <sheetViews>
    <sheetView workbookViewId="0">
      <selection activeCell="O2" sqref="O2:O9"/>
    </sheetView>
  </sheetViews>
  <sheetFormatPr defaultRowHeight="14.4" x14ac:dyDescent="0.55000000000000004"/>
  <cols>
    <col min="2" max="2" width="13" customWidth="1"/>
    <col min="17" max="17" width="64.15625" customWidth="1"/>
    <col min="18" max="18" width="12.41796875" customWidth="1"/>
  </cols>
  <sheetData>
    <row r="1" spans="1:18" s="16" customFormat="1" ht="14.7" thickBot="1" x14ac:dyDescent="0.6">
      <c r="A1" s="11"/>
      <c r="B1" s="12"/>
      <c r="C1" s="13" t="s">
        <v>13</v>
      </c>
      <c r="D1" s="13" t="s">
        <v>14</v>
      </c>
      <c r="E1" s="13" t="s">
        <v>15</v>
      </c>
      <c r="F1" s="13" t="s">
        <v>16</v>
      </c>
      <c r="G1" s="13" t="s">
        <v>17</v>
      </c>
      <c r="H1" s="13" t="s">
        <v>18</v>
      </c>
      <c r="I1" s="13" t="s">
        <v>19</v>
      </c>
      <c r="J1" s="13" t="s">
        <v>20</v>
      </c>
      <c r="K1" s="11"/>
      <c r="L1" s="13" t="s">
        <v>21</v>
      </c>
      <c r="M1" s="13" t="s">
        <v>22</v>
      </c>
      <c r="N1" s="13" t="s">
        <v>381</v>
      </c>
      <c r="O1" s="14"/>
      <c r="P1" s="11"/>
      <c r="Q1" s="15" t="s">
        <v>11</v>
      </c>
      <c r="R1" s="15" t="s">
        <v>12</v>
      </c>
    </row>
    <row r="2" spans="1:18" x14ac:dyDescent="0.55000000000000004">
      <c r="A2" s="96" t="s">
        <v>43</v>
      </c>
      <c r="B2" s="59" t="s">
        <v>172</v>
      </c>
      <c r="C2" s="60">
        <v>45.194479105633135</v>
      </c>
      <c r="D2" s="60">
        <v>41.682742725271126</v>
      </c>
      <c r="E2" s="60">
        <v>46.567213108528271</v>
      </c>
      <c r="F2" s="60">
        <v>37.908916550497736</v>
      </c>
      <c r="G2" s="60">
        <v>45.971915077231415</v>
      </c>
      <c r="H2" s="60">
        <v>37.646952459637383</v>
      </c>
      <c r="I2" s="60">
        <v>52.8113878181926</v>
      </c>
      <c r="J2" s="60">
        <v>26.706371820199692</v>
      </c>
      <c r="K2" s="61"/>
      <c r="L2" s="60">
        <f>AVERAGE(C2:F2)</f>
        <v>42.838337872482569</v>
      </c>
      <c r="M2" s="60">
        <f>AVERAGE(G2:J2)</f>
        <v>40.784156793815271</v>
      </c>
      <c r="N2" s="87">
        <v>0.61390800000000001</v>
      </c>
      <c r="O2" s="88" t="s">
        <v>37</v>
      </c>
      <c r="Q2" s="19" t="s">
        <v>164</v>
      </c>
      <c r="R2" s="19" t="s">
        <v>166</v>
      </c>
    </row>
    <row r="3" spans="1:18" x14ac:dyDescent="0.55000000000000004">
      <c r="A3" s="97"/>
      <c r="B3" s="20" t="s">
        <v>173</v>
      </c>
      <c r="C3" s="21">
        <v>36.469098894980114</v>
      </c>
      <c r="D3" s="21">
        <v>48.760197735742615</v>
      </c>
      <c r="E3" s="21">
        <v>39.343337267438116</v>
      </c>
      <c r="F3" s="21">
        <v>51.18531876135858</v>
      </c>
      <c r="G3" s="21">
        <v>29.65123144291832</v>
      </c>
      <c r="H3" s="21">
        <v>51.481423877448862</v>
      </c>
      <c r="I3" s="21">
        <v>31.848170948117634</v>
      </c>
      <c r="J3" s="21">
        <v>44.295131655483608</v>
      </c>
      <c r="K3" s="22"/>
      <c r="L3" s="21">
        <f t="shared" ref="L3:L5" si="0">AVERAGE(C3:F3)</f>
        <v>43.939488164879855</v>
      </c>
      <c r="M3" s="21">
        <f t="shared" ref="M3:M5" si="1">AVERAGE(G3:J3)</f>
        <v>39.318989480992101</v>
      </c>
      <c r="N3" s="66">
        <v>0.15509100000000001</v>
      </c>
      <c r="O3" s="23" t="s">
        <v>37</v>
      </c>
      <c r="Q3" s="19" t="s">
        <v>165</v>
      </c>
      <c r="R3" s="19" t="s">
        <v>167</v>
      </c>
    </row>
    <row r="4" spans="1:18" x14ac:dyDescent="0.55000000000000004">
      <c r="A4" s="97"/>
      <c r="B4" s="20" t="s">
        <v>174</v>
      </c>
      <c r="C4" s="21">
        <v>7.2355745040438428</v>
      </c>
      <c r="D4" s="21">
        <v>6.228458197740629</v>
      </c>
      <c r="E4" s="21">
        <v>7.0188092460568212</v>
      </c>
      <c r="F4" s="21">
        <v>6.5604368975973921</v>
      </c>
      <c r="G4" s="21">
        <v>9.2021173365327673</v>
      </c>
      <c r="H4" s="21">
        <v>6.7089366251003453</v>
      </c>
      <c r="I4" s="21">
        <v>4.9399031043462553</v>
      </c>
      <c r="J4" s="21">
        <v>10.195975698073974</v>
      </c>
      <c r="K4" s="22"/>
      <c r="L4" s="21">
        <f t="shared" si="0"/>
        <v>6.7608197113596713</v>
      </c>
      <c r="M4" s="21">
        <f t="shared" si="1"/>
        <v>7.7617331910133345</v>
      </c>
      <c r="N4" s="66">
        <v>0.46972900000000001</v>
      </c>
      <c r="O4" s="23" t="s">
        <v>37</v>
      </c>
      <c r="Q4" s="19" t="s">
        <v>170</v>
      </c>
      <c r="R4" s="19" t="s">
        <v>168</v>
      </c>
    </row>
    <row r="5" spans="1:18" x14ac:dyDescent="0.55000000000000004">
      <c r="A5" s="97"/>
      <c r="B5" s="20" t="s">
        <v>175</v>
      </c>
      <c r="C5" s="21">
        <v>11.100847495342908</v>
      </c>
      <c r="D5" s="21">
        <v>3.328601341245617</v>
      </c>
      <c r="E5" s="21">
        <v>7.0706403779767859</v>
      </c>
      <c r="F5" s="21">
        <v>4.3453277905462908</v>
      </c>
      <c r="G5" s="21">
        <v>15.174736143317505</v>
      </c>
      <c r="H5" s="21">
        <v>4.1626870378134084</v>
      </c>
      <c r="I5" s="21">
        <v>10.400538129343518</v>
      </c>
      <c r="J5" s="21">
        <v>18.802520826242723</v>
      </c>
      <c r="K5" s="22"/>
      <c r="L5" s="21">
        <f t="shared" si="0"/>
        <v>6.4613542512778999</v>
      </c>
      <c r="M5" s="21">
        <f t="shared" si="1"/>
        <v>12.13512053417929</v>
      </c>
      <c r="N5" s="66">
        <v>0.154695</v>
      </c>
      <c r="O5" s="23" t="s">
        <v>37</v>
      </c>
      <c r="Q5" s="19" t="s">
        <v>171</v>
      </c>
      <c r="R5" s="19" t="s">
        <v>169</v>
      </c>
    </row>
    <row r="6" spans="1:18" x14ac:dyDescent="0.55000000000000004">
      <c r="A6" s="97"/>
      <c r="B6" s="24" t="s">
        <v>178</v>
      </c>
      <c r="C6" s="26">
        <v>22.731966562182762</v>
      </c>
      <c r="D6" s="26">
        <v>27.960047019942841</v>
      </c>
      <c r="E6" s="26">
        <v>31.689784867598547</v>
      </c>
      <c r="F6" s="26">
        <v>18.961963618270758</v>
      </c>
      <c r="G6" s="26">
        <v>21.186413654379933</v>
      </c>
      <c r="H6" s="26">
        <v>32.156565998575864</v>
      </c>
      <c r="I6" s="26">
        <v>30.977358872044562</v>
      </c>
      <c r="J6" s="26">
        <v>11.028792771236148</v>
      </c>
      <c r="K6" s="25"/>
      <c r="L6" s="26">
        <f>AVERAGE(C6:F6)</f>
        <v>25.335940516998729</v>
      </c>
      <c r="M6" s="26">
        <f>AVERAGE(G6:J6)</f>
        <v>23.837282824059123</v>
      </c>
      <c r="N6" s="67">
        <v>0.59168900000000002</v>
      </c>
      <c r="O6" s="28" t="s">
        <v>37</v>
      </c>
      <c r="Q6" s="25" t="s">
        <v>179</v>
      </c>
      <c r="R6" s="25" t="s">
        <v>182</v>
      </c>
    </row>
    <row r="7" spans="1:18" x14ac:dyDescent="0.55000000000000004">
      <c r="A7" s="97"/>
      <c r="B7" s="24" t="s">
        <v>199</v>
      </c>
      <c r="C7" s="26">
        <v>27.520581374277349</v>
      </c>
      <c r="D7" s="26">
        <v>38.198413760644087</v>
      </c>
      <c r="E7" s="26">
        <v>26.976601071080601</v>
      </c>
      <c r="F7" s="26">
        <v>29.733273426607589</v>
      </c>
      <c r="G7" s="26">
        <v>12.8257619218861</v>
      </c>
      <c r="H7" s="26">
        <v>36.335729959189457</v>
      </c>
      <c r="I7" s="26">
        <v>16.19972897302226</v>
      </c>
      <c r="J7" s="26">
        <v>17.028822257826398</v>
      </c>
      <c r="K7" s="25"/>
      <c r="L7" s="26">
        <f>AVERAGE(C7:F7)</f>
        <v>30.607217408152408</v>
      </c>
      <c r="M7" s="26">
        <f>AVERAGE(G7:J7)</f>
        <v>20.59751077798105</v>
      </c>
      <c r="N7" s="67">
        <v>3.8056E-2</v>
      </c>
      <c r="O7" s="28" t="s">
        <v>382</v>
      </c>
      <c r="Q7" s="25" t="s">
        <v>180</v>
      </c>
      <c r="R7" s="25" t="s">
        <v>183</v>
      </c>
    </row>
    <row r="8" spans="1:18" x14ac:dyDescent="0.55000000000000004">
      <c r="A8" s="97"/>
      <c r="B8" s="24" t="s">
        <v>200</v>
      </c>
      <c r="C8" s="26">
        <v>15.666685024670535</v>
      </c>
      <c r="D8" s="26">
        <v>18.656577751268156</v>
      </c>
      <c r="E8" s="26">
        <v>17.260240009832255</v>
      </c>
      <c r="F8" s="26">
        <v>26.394407002192072</v>
      </c>
      <c r="G8" s="26">
        <v>10.088870123094457</v>
      </c>
      <c r="H8" s="26">
        <v>17.592335589945062</v>
      </c>
      <c r="I8" s="26">
        <v>11.743532020103807</v>
      </c>
      <c r="J8" s="26">
        <v>16.539242699870481</v>
      </c>
      <c r="K8" s="25"/>
      <c r="L8" s="26">
        <f t="shared" ref="L8:L9" si="2">AVERAGE(C8:F8)</f>
        <v>19.494477446990754</v>
      </c>
      <c r="M8" s="26">
        <f t="shared" ref="M8:M9" si="3">AVERAGE(G8:J8)</f>
        <v>13.99099510825345</v>
      </c>
      <c r="N8" s="67">
        <v>5.3742999999999999E-2</v>
      </c>
      <c r="O8" s="28" t="s">
        <v>382</v>
      </c>
      <c r="Q8" s="25" t="s">
        <v>180</v>
      </c>
      <c r="R8" s="25" t="s">
        <v>184</v>
      </c>
    </row>
    <row r="9" spans="1:18" ht="14.7" thickBot="1" x14ac:dyDescent="0.6">
      <c r="A9" s="103"/>
      <c r="B9" s="52" t="s">
        <v>201</v>
      </c>
      <c r="C9" s="53">
        <v>34.080767038869347</v>
      </c>
      <c r="D9" s="53">
        <v>15.184961468144911</v>
      </c>
      <c r="E9" s="53">
        <v>24.073374051488585</v>
      </c>
      <c r="F9" s="53">
        <v>24.910355952929592</v>
      </c>
      <c r="G9" s="53">
        <v>55.898954300639517</v>
      </c>
      <c r="H9" s="53">
        <v>13.91536845228962</v>
      </c>
      <c r="I9" s="53">
        <v>41.079380134829364</v>
      </c>
      <c r="J9" s="53">
        <v>55.403142271066976</v>
      </c>
      <c r="K9" s="54"/>
      <c r="L9" s="53">
        <f t="shared" si="2"/>
        <v>24.562364627858109</v>
      </c>
      <c r="M9" s="53">
        <f t="shared" si="3"/>
        <v>41.574211289706369</v>
      </c>
      <c r="N9" s="69">
        <v>8.5140999999999994E-2</v>
      </c>
      <c r="O9" s="55" t="s">
        <v>382</v>
      </c>
      <c r="Q9" s="25" t="s">
        <v>181</v>
      </c>
      <c r="R9" s="25" t="s">
        <v>185</v>
      </c>
    </row>
    <row r="10" spans="1:18" ht="14.7" thickTop="1" x14ac:dyDescent="0.55000000000000004">
      <c r="Q10" s="25" t="s">
        <v>192</v>
      </c>
      <c r="R10" s="25" t="s">
        <v>186</v>
      </c>
    </row>
    <row r="11" spans="1:18" x14ac:dyDescent="0.55000000000000004">
      <c r="Q11" s="25" t="s">
        <v>193</v>
      </c>
      <c r="R11" s="25" t="s">
        <v>187</v>
      </c>
    </row>
    <row r="12" spans="1:18" x14ac:dyDescent="0.55000000000000004">
      <c r="Q12" s="25" t="s">
        <v>194</v>
      </c>
      <c r="R12" s="25" t="s">
        <v>188</v>
      </c>
    </row>
    <row r="13" spans="1:18" x14ac:dyDescent="0.55000000000000004">
      <c r="C13" s="17"/>
      <c r="D13" s="17"/>
      <c r="E13" s="17"/>
      <c r="F13" s="17"/>
      <c r="G13" s="17"/>
      <c r="H13" s="17"/>
      <c r="I13" s="17"/>
      <c r="J13" s="17"/>
      <c r="Q13" s="25" t="s">
        <v>197</v>
      </c>
      <c r="R13" s="25" t="s">
        <v>189</v>
      </c>
    </row>
    <row r="14" spans="1:18" x14ac:dyDescent="0.55000000000000004">
      <c r="Q14" s="25" t="s">
        <v>195</v>
      </c>
      <c r="R14" s="25" t="s">
        <v>188</v>
      </c>
    </row>
    <row r="15" spans="1:18" x14ac:dyDescent="0.55000000000000004">
      <c r="Q15" s="25" t="s">
        <v>198</v>
      </c>
      <c r="R15" s="25" t="s">
        <v>190</v>
      </c>
    </row>
    <row r="16" spans="1:18" x14ac:dyDescent="0.55000000000000004">
      <c r="Q16" s="25" t="s">
        <v>196</v>
      </c>
      <c r="R16" s="25" t="s">
        <v>191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S3 Legend</vt:lpstr>
      <vt:lpstr>(1) X sites in GPO (3-HyP)</vt:lpstr>
      <vt:lpstr>(2) 4-Hyp sites</vt:lpstr>
      <vt:lpstr>(3) GPA GPS sites</vt:lpstr>
      <vt:lpstr>(4) K-OH sites</vt:lpstr>
      <vt:lpstr>(5) K microheterogeneity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Staab-Weijnitz, Claudia</dc:creator>
  <cp:lastModifiedBy>Staab-Weijnitz, Claudia</cp:lastModifiedBy>
  <dcterms:created xsi:type="dcterms:W3CDTF">2026-02-04T00:00:00Z</dcterms:created>
  <dcterms:modified xsi:type="dcterms:W3CDTF">2026-02-28T00:19:51Z</dcterms:modified>
</cp:coreProperties>
</file>